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6" i="1" l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<sst xmlns="http://schemas.openxmlformats.org/spreadsheetml/2006/main" count="435" uniqueCount="249">
  <si>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</si>
  <si>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</si>
  <si>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</si>
  <si>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</si>
  <si>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</si>
  <si>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</si>
  <si>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</si>
  <si>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</si>
  <si>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</si>
  <si>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</si>
  <si>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</si>
  <si>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</si>
  <si>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</si>
  <si>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</si>
  <si>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</si>
  <si>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</si>
  <si>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</si>
  <si>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</si>
  <si>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</si>
  <si>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</si>
  <si>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</si>
  <si>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</si>
  <si>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</si>
  <si>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</si>
  <si>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</si>
  <si>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</si>
  <si>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</si>
  <si>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</si>
  <si>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</si>
  <si>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</si>
  <si>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</si>
  <si>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</si>
  <si>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</si>
  <si>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</si>
  <si>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</si>
  <si>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</si>
  <si>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</si>
  <si>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</si>
  <si>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</si>
  <si>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</si>
  <si>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</si>
  <si>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</si>
  <si>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</si>
  <si>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ВВГ 2х1.5</t>
  </si>
  <si>
    <t>м</t>
  </si>
  <si>
    <t>Кабель силовой ВВГ 2х2.5</t>
  </si>
  <si>
    <t>Кабель силовой ВВГ 3х1.5</t>
  </si>
  <si>
    <t>Кабель силовой ВВГ 3х2.5</t>
  </si>
  <si>
    <t>Кабель силовой ВВГ 4х1.5</t>
  </si>
  <si>
    <t>Кабель силовой ВВГ 4х2.5</t>
  </si>
  <si>
    <t>Кабель силовой ВВГ 4х4.0</t>
  </si>
  <si>
    <t>Кабель силовой ВВГ 4х6.0</t>
  </si>
  <si>
    <t>Кабель силовой ВВГ 4х10.0</t>
  </si>
  <si>
    <t>Кабель силовой ВВГ 4х16.0</t>
  </si>
  <si>
    <t>Кабель силовой ВВГ 4х35.0</t>
  </si>
  <si>
    <t>Кабель силовой ВВГ 5х4,0</t>
  </si>
  <si>
    <t>Кабель силовой ВВГ 5х2,5</t>
  </si>
  <si>
    <t>Кабель силовой ВВГ 5х16.0</t>
  </si>
  <si>
    <t>Кабель силовой ВВГ 5х36.0</t>
  </si>
  <si>
    <t>Кабель силовой ВВГ 5х1,5</t>
  </si>
  <si>
    <t>Кабель силовой ВВГ 5х10.0</t>
  </si>
  <si>
    <t>Кабель силовой ВВГнг 2х4</t>
  </si>
  <si>
    <t>Кабель силовой ВВГнг 3х1,5</t>
  </si>
  <si>
    <t>Кабель силовой ВВГнг-LS 5х1.5</t>
  </si>
  <si>
    <t>Кабель силовой ВВГнг 4х6</t>
  </si>
  <si>
    <t>Кабель силовой ВВГнг-LS 3х1.5</t>
  </si>
  <si>
    <t>Кабель ВВГ п-нг 3х1,5</t>
  </si>
  <si>
    <t>Кабель ВВГнг-LS 4*1,5</t>
  </si>
  <si>
    <t>Кабель силовой ВВГнг-LS 5х2.5</t>
  </si>
  <si>
    <t>Кабель ВВГнг 3х2,5</t>
  </si>
  <si>
    <t>Кабель силовой АВВГ 2Х2.5</t>
  </si>
  <si>
    <t>Кабель силовой НУМ 2х2,5</t>
  </si>
  <si>
    <t>Кабель силовой НУМ 2х1,5</t>
  </si>
  <si>
    <t>Кабель силовой НУМ 3х1,5</t>
  </si>
  <si>
    <t>Кабель силовой НУМ 3х2,5</t>
  </si>
  <si>
    <t>Кабель силовой НУМ 5х2,5</t>
  </si>
  <si>
    <t>Кабель силовой НУМ 4х2,5</t>
  </si>
  <si>
    <t>Кабель силовой НУМ 4х1,5</t>
  </si>
  <si>
    <t>Кабель NYM-J3*1.5</t>
  </si>
  <si>
    <t>Контрольный кабель КВВГ 4х1.5</t>
  </si>
  <si>
    <t>Контрольный кабель КВВГ 7х1.5</t>
  </si>
  <si>
    <t>Контрольный кабель КВВГ 10х1.5</t>
  </si>
  <si>
    <t>Контрольный кабель КВВГ 14х1.5</t>
  </si>
  <si>
    <t>Контрольный кабель КВВГЭ 19х1.0</t>
  </si>
  <si>
    <t>Контрольный кабель КВВГЭ нг 4х1.0</t>
  </si>
  <si>
    <t>Контрольный кабель КВВГЭ нг 10х1.0</t>
  </si>
  <si>
    <t>Контрольный кабель КВВГЭ нг 10х2.5</t>
  </si>
  <si>
    <t>Контрольный кабель КВВГнг 7х1,5</t>
  </si>
  <si>
    <t>Контрольный кабель КВВГнг 4х1.5</t>
  </si>
  <si>
    <t>Контрольный кабель КВВГнг 10х1,5</t>
  </si>
  <si>
    <t>Контрольный кабель КВВГнг- LS 4х2,5</t>
  </si>
  <si>
    <t>Контрольный кабель КВВГнг 14х1,5</t>
  </si>
  <si>
    <t>Контрольный кабель КВВГнг-LS 14х1,5</t>
  </si>
  <si>
    <t>Контрольный кабель КВВГЭнг 4х4</t>
  </si>
  <si>
    <t>Кабель сварочный КГ 1*10 D=8-10 мм</t>
  </si>
  <si>
    <t>Шланговый кабель КГ 1х35.0</t>
  </si>
  <si>
    <t>Шланговый кабель КГ 1х70.0</t>
  </si>
  <si>
    <t>Шланговый кабель КГ 2х1.5</t>
  </si>
  <si>
    <t>Шланговый кабель КГ 2х2.5</t>
  </si>
  <si>
    <t>Шланговый кабель КГ 3х2.5+1х1.5</t>
  </si>
  <si>
    <t>Шланговый кабель КГ 4х4</t>
  </si>
  <si>
    <t>Эмаль-провод ПЭТВ-2 d=0.315</t>
  </si>
  <si>
    <t>кг</t>
  </si>
  <si>
    <t>Эмаль-провод ПЭТВ-2 d=0.75</t>
  </si>
  <si>
    <t>Кабель силовой АСБ2Л 3*120-10кВ</t>
  </si>
  <si>
    <t>Кабель малогабаритный КМПВЭ 4х0,35</t>
  </si>
  <si>
    <t>Кабель витая пара КИПЭВ 2*2*0,6</t>
  </si>
  <si>
    <t>Кабель ШВВП 2х0.75</t>
  </si>
  <si>
    <t>Компенсационный кабель КМТВхк 26х1,5</t>
  </si>
  <si>
    <t>Компенсационный кабель КМТВха 14х1.5</t>
  </si>
  <si>
    <t>Компенсационный кабель КМТВха 26х1,5</t>
  </si>
  <si>
    <t>Кабель РПШ 7*1,5</t>
  </si>
  <si>
    <t>Кабель гибкий полиуретановый маслостойкий H05BQ-F 4G 0.75</t>
  </si>
  <si>
    <t xml:space="preserve">Провод белый (ПВ3) ПУГВ 0,75 </t>
  </si>
  <si>
    <t>Провод ПВС 2х1,5</t>
  </si>
  <si>
    <t>Провод ПВС 2х2,5</t>
  </si>
  <si>
    <t>Провод ПВ-3х6 ж/зел</t>
  </si>
  <si>
    <t>Монтажный провод МГШВ 0.75</t>
  </si>
  <si>
    <t>Монтажный провод МГШВ 1.50</t>
  </si>
  <si>
    <t>Провод монтажный НВ-4 1.5</t>
  </si>
  <si>
    <t>Осветительный провод ПВ-1 1.5</t>
  </si>
  <si>
    <t>Осветительный провод ПВ-3 1.0</t>
  </si>
  <si>
    <t>Осветительный провод ПВ-3 1.5</t>
  </si>
  <si>
    <t>Осветительный провод ПВ-3 2.5</t>
  </si>
  <si>
    <t>Осветительный провод ПВ-3 4.0</t>
  </si>
  <si>
    <t>Осветительный провод ПВС 3х1,5</t>
  </si>
  <si>
    <t>Осветительный провод ПВС 3х2,5</t>
  </si>
  <si>
    <t>Компенсационный провод ПТВВТ-ХА 2х0.75</t>
  </si>
  <si>
    <t>Провод жаропрочный РКГМ-2.5</t>
  </si>
  <si>
    <t>Провод ПВ-З 1,5</t>
  </si>
  <si>
    <t>Провод ПВЗ 1х0,5</t>
  </si>
  <si>
    <t>Провод ПВ1 1х1,5</t>
  </si>
  <si>
    <t>Провод ПВЗ 1х0,75</t>
  </si>
  <si>
    <t>Трубка термоусаживаемая ТУТ 3.2/1.6</t>
  </si>
  <si>
    <t>Трубка термоусаживаемая ТУТ 2/1</t>
  </si>
  <si>
    <t>Трубка термоусаживаемая ТУТ-16/8</t>
  </si>
  <si>
    <t>Трубка термоусаживаемая ТУТ 8/4</t>
  </si>
  <si>
    <t>Трубка термоусаживаемая ТУТнг-16/8 белая</t>
  </si>
  <si>
    <t>Трубка термоусаживаемая ТУТнг-16/8 желтая</t>
  </si>
  <si>
    <t>Трубка термоусаживаемая ТУТнг-16/8 зеленая</t>
  </si>
  <si>
    <t>Трубка термоусаживаемая ТУТнг-16/8 красная</t>
  </si>
  <si>
    <t>Трубка термоусаживаемая ТУТ-12/6</t>
  </si>
  <si>
    <t>Трубка термоусаживаемая ТУТ-30/15</t>
  </si>
  <si>
    <t>Трубка термоусаживаемая ТУТ-24/12</t>
  </si>
  <si>
    <t>Трубка термоусаживаемая ТУТ-25/12,5</t>
  </si>
  <si>
    <t>Трубка термоусаживаемая ТСТ-25</t>
  </si>
  <si>
    <t>Трубка термоусаживаемая ТУТ-40/20</t>
  </si>
  <si>
    <t>Трубка термоусаживаемая ТУТ-20/8</t>
  </si>
  <si>
    <t>Трубка термоусаживаемая ТУТ 5.0/2.5</t>
  </si>
  <si>
    <t>Трубка термоусадочная ТУТнг 4/2</t>
  </si>
  <si>
    <t>Трубка термоусадочная ТУТнг 6/3</t>
  </si>
  <si>
    <t>Трубка термоусаживаемая ТУТнг 6/3 желтая</t>
  </si>
  <si>
    <t>Трубка термоусаживаемая ТУТнг 6/3 зеленая</t>
  </si>
  <si>
    <t>Трубка термоусаживаемая ТУТнг 6/3 красная</t>
  </si>
  <si>
    <t>Трубка термоусаживаемая ТУТнг 6/3 синяя</t>
  </si>
  <si>
    <t>Трубка термоусадочная ТУТнг 8/4</t>
  </si>
  <si>
    <t>Кабельные наконечники алюминиевые ТА35-10-8</t>
  </si>
  <si>
    <t>шт</t>
  </si>
  <si>
    <t>Кабельные наконечники алюминиевые ТА50-10-9</t>
  </si>
  <si>
    <t>Кабельные наконечники алюминиевые ТА70-10-12</t>
  </si>
  <si>
    <t>Кабельные наконечники алюминиевые ТА95-12-13</t>
  </si>
  <si>
    <t>Кабельные наконечники алюминиевые ТА150-12-16</t>
  </si>
  <si>
    <t>Кабельные наконечники алюминиевые 70,0 мм2</t>
  </si>
  <si>
    <t>Кабельные наконечники алюминиевые 95,0 мм2</t>
  </si>
  <si>
    <t>Кабельные наконечники медные ТМ-16-6-6</t>
  </si>
  <si>
    <t>Кабельные наконечники медные ТМ-25-8-8</t>
  </si>
  <si>
    <t>Кабельные наконечники медные ТМ-35-8-10</t>
  </si>
  <si>
    <t>Кабельные наконечники медные ТМ-50-10-11</t>
  </si>
  <si>
    <t>Кабельные наконечники медные ТМ-70-10-13</t>
  </si>
  <si>
    <t>Кабельные наконечники медные ТМ-120-10-12</t>
  </si>
  <si>
    <t>Кабельный наконечник медные луженый 35,0 мм2</t>
  </si>
  <si>
    <t>Кабельный наконечник медные луженый 95,0 мм2</t>
  </si>
  <si>
    <t>Кабельный наконечник медный луженый ТМЛ 16-8-6</t>
  </si>
  <si>
    <t>Кабельный наконечник медный луженый ТМЛ 10-8-5</t>
  </si>
  <si>
    <t>Кабельный наконечник медный луженый ТМЛ 25-8-8</t>
  </si>
  <si>
    <t>Наконечник ТМЛ 10-6-5 (Техэл)</t>
  </si>
  <si>
    <t>Наконечник ТМЛ 6-5-4 (Техэл)</t>
  </si>
  <si>
    <t>Наконечник ТМЛ 25-8-7 (Техэл)</t>
  </si>
  <si>
    <t>Наконечник ТМЛ 6-6-4</t>
  </si>
  <si>
    <t>Кабельный наконечник медный луженый ТМЛ 35-10-10</t>
  </si>
  <si>
    <t>Кабельный наконечник медный луженый ТМЛ 35-8-10</t>
  </si>
  <si>
    <t>Кабельный наконечник медный луженый ТМЛ 50-10-11</t>
  </si>
  <si>
    <t>Кабельный наконечник медный луженый ТМЛ 50-8-11</t>
  </si>
  <si>
    <t>Наконечник медный ТМ-120-12-17 120 мм</t>
  </si>
  <si>
    <t>Наконечник ТМЛ 70-12-13</t>
  </si>
  <si>
    <t>Наконечник кабельный медный ТМ(ТМИ) 16мм</t>
  </si>
  <si>
    <t>Наконечник ТМЛ 150-12-17</t>
  </si>
  <si>
    <t>Наконечник ТМЛ 150-16-19</t>
  </si>
  <si>
    <t>Наконечник ТМЛ 120-12-14</t>
  </si>
  <si>
    <t>Наконечник кабельный алюминиевый ТА 95-12-13</t>
  </si>
  <si>
    <t>Наконечник кабельный алюминиевый ТА 70-10-12</t>
  </si>
  <si>
    <t>Наконечник ТМЛ 35-12-10</t>
  </si>
  <si>
    <t>Кабельный наконечник медный луженый ТМЛ 95-12-16</t>
  </si>
  <si>
    <t>Кабельный наконечник медный луженый ТМЛ 120-12-18</t>
  </si>
  <si>
    <t>Наконечник кабельный алюминиевый ТА 120-12-14</t>
  </si>
  <si>
    <t>Наконечник кабельный алюминиевый ТА 150-12-17</t>
  </si>
  <si>
    <t>Кабельный наконечник медный луженый ПМ 35-8</t>
  </si>
  <si>
    <t>Кабельный наконечник медный луженый ПМ 70-10</t>
  </si>
  <si>
    <t>Кабельный наконечник медный луженый ПМ 95-10</t>
  </si>
  <si>
    <t>Кабельный наконечник медный луженый ПМ 120-10</t>
  </si>
  <si>
    <t>Кабельные наконечники медные ТМ-50-8-11</t>
  </si>
  <si>
    <t>Наконечник НШпИ-1,5-12</t>
  </si>
  <si>
    <t>Наконечник НКИ 1,5-4</t>
  </si>
  <si>
    <t>Наконечник НКИ 1,5-5</t>
  </si>
  <si>
    <t>Наконечник НШвИ 2,5-12</t>
  </si>
  <si>
    <t>Наконечник НКИ 2,5-4</t>
  </si>
  <si>
    <t>Наконечник НКИ 2,5-5</t>
  </si>
  <si>
    <t>Наконечник НВИ 1,5-4</t>
  </si>
  <si>
    <t>Наконечник НВИ 2,5-4</t>
  </si>
  <si>
    <t>Наконечник медный под пайку ПМ 25-8</t>
  </si>
  <si>
    <t>Наконечники кабельные медные П-50-8</t>
  </si>
  <si>
    <t>Наконечники кабельные медные П-70-10</t>
  </si>
  <si>
    <t>Наконечники кабельные медные П-120-10</t>
  </si>
  <si>
    <t>Наконечники кабельные медные П-150-12</t>
  </si>
  <si>
    <t>Стяжки кабельная 300мм х 5мм (100 шт)</t>
  </si>
  <si>
    <t>упаковка</t>
  </si>
  <si>
    <t>Термоусаживаемая муфта концевая 1Кв 3ж КНТп-3(150-240)</t>
  </si>
  <si>
    <t>Термоусаживаемая муфта концевая 1Кв 4ж КНТп-6(150-240)</t>
  </si>
  <si>
    <t>Термоусаживаемая муфта концевая10Кв 3ж КНТп-8(70-120)</t>
  </si>
  <si>
    <t>Термоусаживаемая муфта концевая10Кв 3ж КНТп-9(150-240)</t>
  </si>
  <si>
    <t>Термоусаживаемая муфта концевая10Кв 3ж КВТп-8(70-120)</t>
  </si>
  <si>
    <t>Муфта кабельная 10СТп(тк)-3х(150х240)</t>
  </si>
  <si>
    <t>Муфта кабельная 10КВтпН-3х150-240</t>
  </si>
  <si>
    <t>Муфта 10КНТп-3*(35-50) до 10кВ</t>
  </si>
  <si>
    <t>Муфта кабельная концевая 4КВТпН-1-70/120</t>
  </si>
  <si>
    <t>Муфта кабельная концевая 4КВТпН-1-25/50</t>
  </si>
  <si>
    <t>Термоусаживающие муфты соединительные СТп-70/120 10кв3ж</t>
  </si>
  <si>
    <t>Кабельная муфта 10СТп(тк)-3х(70х120)</t>
  </si>
  <si>
    <t>Коробка разветвительная наружной установки (100х100х50 IP54 TYCO)</t>
  </si>
  <si>
    <t>Металлорукав РЗ-ЦХ 15мм</t>
  </si>
  <si>
    <t>Металлорукав РЗ-ЦП нг20</t>
  </si>
  <si>
    <t>Металлорукав РЗ-ЦП нг32</t>
  </si>
  <si>
    <t>Клемма Phenix Contact UK35 600 В 150 А 35 мм кв</t>
  </si>
  <si>
    <t>Муфта концевая 4КВТп-1-70/120 для 4х жильных кабелей до 1кВ</t>
  </si>
  <si>
    <t>Муфта концевая 4КВТп-1-25/50 для 4х жильных кабелей до 1кВ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</si>
  <si>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</si>
  <si>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</si>
  <si>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</si>
  <si>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</si>
  <si>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</si>
  <si>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</si>
  <si>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</si>
  <si>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</si>
  <si>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</si>
  <si>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</si>
  <si>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</si>
  <si>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</si>
  <si>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</si>
  <si>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№202 Лот № 1 от 29.01.2015 предлагаем поставку Кабельной продукции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</si>
</sst>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5"/>
  <sheetViews>
    <sheetView tabSelected="1" topLeftCell="A21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248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1300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45</v>
      </c>
      <c r="C36" s="6" t="s">
        <v>44</v>
      </c>
      <c r="D36" s="5">
        <v>550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44</v>
      </c>
      <c r="D37" s="5">
        <v>1800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44</v>
      </c>
      <c r="D38" s="5">
        <v>1800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44</v>
      </c>
      <c r="D39" s="5">
        <v>600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44</v>
      </c>
      <c r="D40" s="5">
        <v>450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44</v>
      </c>
      <c r="D41" s="5">
        <v>650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44</v>
      </c>
      <c r="D42" s="5">
        <v>450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44</v>
      </c>
      <c r="D43" s="5">
        <v>280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53</v>
      </c>
      <c r="C44" s="6" t="s">
        <v>44</v>
      </c>
      <c r="D44" s="5">
        <v>150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44</v>
      </c>
      <c r="D45" s="5">
        <v>100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55</v>
      </c>
      <c r="C46" s="6" t="s">
        <v>44</v>
      </c>
      <c r="D46" s="5">
        <v>100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44</v>
      </c>
      <c r="D47" s="5">
        <v>650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44</v>
      </c>
      <c r="D48" s="5">
        <v>200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44</v>
      </c>
      <c r="D49" s="5">
        <v>200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44</v>
      </c>
      <c r="D50" s="5">
        <v>550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44</v>
      </c>
      <c r="D51" s="5">
        <v>250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61</v>
      </c>
      <c r="C52" s="6" t="s">
        <v>44</v>
      </c>
      <c r="D52" s="5">
        <v>1000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62</v>
      </c>
      <c r="C53" s="6" t="s">
        <v>44</v>
      </c>
      <c r="D53" s="5">
        <v>400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63</v>
      </c>
      <c r="C54" s="6" t="s">
        <v>44</v>
      </c>
      <c r="D54" s="5">
        <v>50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64</v>
      </c>
      <c r="C55" s="6" t="s">
        <v>44</v>
      </c>
      <c r="D55" s="5">
        <v>300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65</v>
      </c>
      <c r="C56" s="6" t="s">
        <v>44</v>
      </c>
      <c r="D56" s="5">
        <v>300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66</v>
      </c>
      <c r="C57" s="6" t="s">
        <v>44</v>
      </c>
      <c r="D57" s="5">
        <v>200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67</v>
      </c>
      <c r="C58" s="6" t="s">
        <v>44</v>
      </c>
      <c r="D58" s="5">
        <v>500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68</v>
      </c>
      <c r="C59" s="6" t="s">
        <v>44</v>
      </c>
      <c r="D59" s="5">
        <v>50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69</v>
      </c>
      <c r="C60" s="6" t="s">
        <v>44</v>
      </c>
      <c r="D60" s="5">
        <v>1500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70</v>
      </c>
      <c r="C61" s="6" t="s">
        <v>44</v>
      </c>
      <c r="D61" s="5">
        <v>200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71</v>
      </c>
      <c r="C62" s="6" t="s">
        <v>44</v>
      </c>
      <c r="D62" s="5">
        <v>100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72</v>
      </c>
      <c r="C63" s="6" t="s">
        <v>44</v>
      </c>
      <c r="D63" s="5">
        <v>100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73</v>
      </c>
      <c r="C64" s="6" t="s">
        <v>44</v>
      </c>
      <c r="D64" s="5">
        <v>1900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74</v>
      </c>
      <c r="C65" s="6" t="s">
        <v>44</v>
      </c>
      <c r="D65" s="5">
        <v>1550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75</v>
      </c>
      <c r="C66" s="6" t="s">
        <v>44</v>
      </c>
      <c r="D66" s="5">
        <v>100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76</v>
      </c>
      <c r="C67" s="6" t="s">
        <v>44</v>
      </c>
      <c r="D67" s="5">
        <v>400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77</v>
      </c>
      <c r="C68" s="6" t="s">
        <v>44</v>
      </c>
      <c r="D68" s="5">
        <v>300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78</v>
      </c>
      <c r="C69" s="6" t="s">
        <v>44</v>
      </c>
      <c r="D69" s="5">
        <v>200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79</v>
      </c>
      <c r="C70" s="6" t="s">
        <v>44</v>
      </c>
      <c r="D70" s="5">
        <v>500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80</v>
      </c>
      <c r="C71" s="6" t="s">
        <v>44</v>
      </c>
      <c r="D71" s="5">
        <v>100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81</v>
      </c>
      <c r="C72" s="6" t="s">
        <v>44</v>
      </c>
      <c r="D72" s="5">
        <v>100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82</v>
      </c>
      <c r="C73" s="6" t="s">
        <v>44</v>
      </c>
      <c r="D73" s="5">
        <v>600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83</v>
      </c>
      <c r="C74" s="6" t="s">
        <v>44</v>
      </c>
      <c r="D74" s="5">
        <v>250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84</v>
      </c>
      <c r="C75" s="6" t="s">
        <v>44</v>
      </c>
      <c r="D75" s="5">
        <v>300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85</v>
      </c>
      <c r="C76" s="6" t="s">
        <v>44</v>
      </c>
      <c r="D76" s="5">
        <v>350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86</v>
      </c>
      <c r="C77" s="6" t="s">
        <v>44</v>
      </c>
      <c r="D77" s="5">
        <v>300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87</v>
      </c>
      <c r="C78" s="6" t="s">
        <v>44</v>
      </c>
      <c r="D78" s="5">
        <v>520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88</v>
      </c>
      <c r="C79" s="6" t="s">
        <v>44</v>
      </c>
      <c r="D79" s="5">
        <v>1170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89</v>
      </c>
      <c r="C80" s="6" t="s">
        <v>44</v>
      </c>
      <c r="D80" s="5">
        <v>400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90</v>
      </c>
      <c r="C81" s="6" t="s">
        <v>44</v>
      </c>
      <c r="D81" s="5">
        <v>300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91</v>
      </c>
      <c r="C82" s="6" t="s">
        <v>44</v>
      </c>
      <c r="D82" s="5">
        <v>550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92</v>
      </c>
      <c r="C83" s="6" t="s">
        <v>44</v>
      </c>
      <c r="D83" s="5">
        <v>300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93</v>
      </c>
      <c r="C84" s="6" t="s">
        <v>44</v>
      </c>
      <c r="D84" s="5">
        <v>20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94</v>
      </c>
      <c r="C85" s="6" t="s">
        <v>44</v>
      </c>
      <c r="D85" s="5">
        <v>100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95</v>
      </c>
      <c r="C86" s="6" t="s">
        <v>44</v>
      </c>
      <c r="D86" s="5">
        <v>50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96</v>
      </c>
      <c r="C87" s="6" t="s">
        <v>44</v>
      </c>
      <c r="D87" s="5">
        <v>50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97</v>
      </c>
      <c r="C88" s="6" t="s">
        <v>44</v>
      </c>
      <c r="D88" s="5">
        <v>30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98</v>
      </c>
      <c r="C89" s="6" t="s">
        <v>44</v>
      </c>
      <c r="D89" s="5">
        <v>10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99</v>
      </c>
      <c r="C90" s="6" t="s">
        <v>44</v>
      </c>
      <c r="D90" s="5">
        <v>30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100</v>
      </c>
      <c r="C91" s="6" t="s">
        <v>44</v>
      </c>
      <c r="D91" s="5">
        <v>100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101</v>
      </c>
      <c r="C92" s="6" t="s">
        <v>102</v>
      </c>
      <c r="D92" s="5">
        <v>12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103</v>
      </c>
      <c r="C93" s="6" t="s">
        <v>102</v>
      </c>
      <c r="D93" s="5">
        <v>12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104</v>
      </c>
      <c r="C94" s="6" t="s">
        <v>44</v>
      </c>
      <c r="D94" s="5">
        <v>300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105</v>
      </c>
      <c r="C95" s="6" t="s">
        <v>44</v>
      </c>
      <c r="D95" s="5">
        <v>130</v>
      </c>
      <c r="E95" s="6"/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106</v>
      </c>
      <c r="C96" s="6" t="s">
        <v>44</v>
      </c>
      <c r="D96" s="5">
        <v>520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107</v>
      </c>
      <c r="C97" s="6" t="s">
        <v>44</v>
      </c>
      <c r="D97" s="5">
        <v>300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108</v>
      </c>
      <c r="C98" s="6" t="s">
        <v>44</v>
      </c>
      <c r="D98" s="5">
        <v>300</v>
      </c>
      <c r="E98" s="6"/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109</v>
      </c>
      <c r="C99" s="6" t="s">
        <v>44</v>
      </c>
      <c r="D99" s="5">
        <v>120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110</v>
      </c>
      <c r="C100" s="6" t="s">
        <v>44</v>
      </c>
      <c r="D100" s="5">
        <v>300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111</v>
      </c>
      <c r="C101" s="6" t="s">
        <v>44</v>
      </c>
      <c r="D101" s="5">
        <v>100</v>
      </c>
      <c r="E101" s="6"/>
      <c r="F101" s="6"/>
      <c r="G101" s="9">
        <v>0</v>
      </c>
      <c r="H101" s="18">
        <f t="shared" si="2"/>
        <v>0</v>
      </c>
    </row>
    <row r="102" spans="1:8" s="3" customFormat="1" ht="23.25" x14ac:dyDescent="0.25">
      <c r="A102" s="22">
        <v>68</v>
      </c>
      <c r="B102" s="6" t="s">
        <v>112</v>
      </c>
      <c r="C102" s="6" t="s">
        <v>44</v>
      </c>
      <c r="D102" s="5">
        <v>100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113</v>
      </c>
      <c r="C103" s="6" t="s">
        <v>44</v>
      </c>
      <c r="D103" s="5">
        <v>270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114</v>
      </c>
      <c r="C104" s="6" t="s">
        <v>44</v>
      </c>
      <c r="D104" s="5">
        <v>100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115</v>
      </c>
      <c r="C105" s="6" t="s">
        <v>44</v>
      </c>
      <c r="D105" s="5">
        <v>200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116</v>
      </c>
      <c r="C106" s="6" t="s">
        <v>44</v>
      </c>
      <c r="D106" s="5">
        <v>1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117</v>
      </c>
      <c r="C107" s="6" t="s">
        <v>44</v>
      </c>
      <c r="D107" s="5">
        <v>500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118</v>
      </c>
      <c r="C108" s="6" t="s">
        <v>44</v>
      </c>
      <c r="D108" s="5">
        <v>50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75</v>
      </c>
      <c r="B109" s="6" t="s">
        <v>119</v>
      </c>
      <c r="C109" s="6" t="s">
        <v>44</v>
      </c>
      <c r="D109" s="5">
        <v>100</v>
      </c>
      <c r="E109" s="6"/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76</v>
      </c>
      <c r="B110" s="6" t="s">
        <v>120</v>
      </c>
      <c r="C110" s="6" t="s">
        <v>44</v>
      </c>
      <c r="D110" s="5">
        <v>50</v>
      </c>
      <c r="E110" s="6"/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77</v>
      </c>
      <c r="B111" s="6" t="s">
        <v>121</v>
      </c>
      <c r="C111" s="6" t="s">
        <v>44</v>
      </c>
      <c r="D111" s="5">
        <v>50</v>
      </c>
      <c r="E111" s="6"/>
      <c r="F111" s="6"/>
      <c r="G111" s="9">
        <v>0</v>
      </c>
      <c r="H111" s="18">
        <f t="shared" si="2"/>
        <v>0</v>
      </c>
    </row>
    <row r="112" spans="1:8" s="3" customFormat="1" x14ac:dyDescent="0.25">
      <c r="A112" s="22">
        <v>78</v>
      </c>
      <c r="B112" s="6" t="s">
        <v>122</v>
      </c>
      <c r="C112" s="6" t="s">
        <v>44</v>
      </c>
      <c r="D112" s="5">
        <v>250</v>
      </c>
      <c r="E112" s="6"/>
      <c r="F112" s="6"/>
      <c r="G112" s="9">
        <v>0</v>
      </c>
      <c r="H112" s="18">
        <f t="shared" si="2"/>
        <v>0</v>
      </c>
    </row>
    <row r="113" spans="1:8" s="3" customFormat="1" x14ac:dyDescent="0.25">
      <c r="A113" s="22">
        <v>79</v>
      </c>
      <c r="B113" s="6" t="s">
        <v>123</v>
      </c>
      <c r="C113" s="6" t="s">
        <v>44</v>
      </c>
      <c r="D113" s="5">
        <v>250</v>
      </c>
      <c r="E113" s="6"/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80</v>
      </c>
      <c r="B114" s="6" t="s">
        <v>124</v>
      </c>
      <c r="C114" s="6" t="s">
        <v>44</v>
      </c>
      <c r="D114" s="5">
        <v>50</v>
      </c>
      <c r="E114" s="6"/>
      <c r="F114" s="6"/>
      <c r="G114" s="9">
        <v>0</v>
      </c>
      <c r="H114" s="18">
        <f t="shared" si="2"/>
        <v>0</v>
      </c>
    </row>
    <row r="115" spans="1:8" s="3" customFormat="1" x14ac:dyDescent="0.25">
      <c r="A115" s="22">
        <v>81</v>
      </c>
      <c r="B115" s="6" t="s">
        <v>125</v>
      </c>
      <c r="C115" s="6" t="s">
        <v>44</v>
      </c>
      <c r="D115" s="5">
        <v>300</v>
      </c>
      <c r="E115" s="6"/>
      <c r="F115" s="6"/>
      <c r="G115" s="9">
        <v>0</v>
      </c>
      <c r="H115" s="18">
        <f t="shared" si="2"/>
        <v>0</v>
      </c>
    </row>
    <row r="116" spans="1:8" s="3" customFormat="1" x14ac:dyDescent="0.25">
      <c r="A116" s="22">
        <v>82</v>
      </c>
      <c r="B116" s="6" t="s">
        <v>126</v>
      </c>
      <c r="C116" s="6" t="s">
        <v>44</v>
      </c>
      <c r="D116" s="5">
        <v>400</v>
      </c>
      <c r="E116" s="6"/>
      <c r="F116" s="6"/>
      <c r="G116" s="9">
        <v>0</v>
      </c>
      <c r="H116" s="18">
        <f t="shared" si="2"/>
        <v>0</v>
      </c>
    </row>
    <row r="117" spans="1:8" s="3" customFormat="1" x14ac:dyDescent="0.25">
      <c r="A117" s="22">
        <v>83</v>
      </c>
      <c r="B117" s="6" t="s">
        <v>127</v>
      </c>
      <c r="C117" s="6" t="s">
        <v>44</v>
      </c>
      <c r="D117" s="5">
        <v>780</v>
      </c>
      <c r="E117" s="6"/>
      <c r="F117" s="6"/>
      <c r="G117" s="9">
        <v>0</v>
      </c>
      <c r="H117" s="18">
        <f t="shared" si="2"/>
        <v>0</v>
      </c>
    </row>
    <row r="118" spans="1:8" s="3" customFormat="1" x14ac:dyDescent="0.25">
      <c r="A118" s="22">
        <v>84</v>
      </c>
      <c r="B118" s="6" t="s">
        <v>128</v>
      </c>
      <c r="C118" s="6" t="s">
        <v>44</v>
      </c>
      <c r="D118" s="5">
        <v>50</v>
      </c>
      <c r="E118" s="6"/>
      <c r="F118" s="6"/>
      <c r="G118" s="9">
        <v>0</v>
      </c>
      <c r="H118" s="18">
        <f t="shared" si="2"/>
        <v>0</v>
      </c>
    </row>
    <row r="119" spans="1:8" s="3" customFormat="1" x14ac:dyDescent="0.25">
      <c r="A119" s="22">
        <v>85</v>
      </c>
      <c r="B119" s="6" t="s">
        <v>129</v>
      </c>
      <c r="C119" s="6" t="s">
        <v>44</v>
      </c>
      <c r="D119" s="5">
        <v>750</v>
      </c>
      <c r="E119" s="6"/>
      <c r="F119" s="6"/>
      <c r="G119" s="9">
        <v>0</v>
      </c>
      <c r="H119" s="18">
        <f t="shared" si="2"/>
        <v>0</v>
      </c>
    </row>
    <row r="120" spans="1:8" s="3" customFormat="1" x14ac:dyDescent="0.25">
      <c r="A120" s="22">
        <v>86</v>
      </c>
      <c r="B120" s="6" t="s">
        <v>130</v>
      </c>
      <c r="C120" s="6" t="s">
        <v>44</v>
      </c>
      <c r="D120" s="5">
        <v>500</v>
      </c>
      <c r="E120" s="6"/>
      <c r="F120" s="6"/>
      <c r="G120" s="9">
        <v>0</v>
      </c>
      <c r="H120" s="18">
        <f t="shared" si="2"/>
        <v>0</v>
      </c>
    </row>
    <row r="121" spans="1:8" s="3" customFormat="1" x14ac:dyDescent="0.25">
      <c r="A121" s="22">
        <v>87</v>
      </c>
      <c r="B121" s="6" t="s">
        <v>131</v>
      </c>
      <c r="C121" s="6" t="s">
        <v>44</v>
      </c>
      <c r="D121" s="5">
        <v>1170</v>
      </c>
      <c r="E121" s="6"/>
      <c r="F121" s="6"/>
      <c r="G121" s="9">
        <v>0</v>
      </c>
      <c r="H121" s="18">
        <f t="shared" si="2"/>
        <v>0</v>
      </c>
    </row>
    <row r="122" spans="1:8" s="3" customFormat="1" x14ac:dyDescent="0.25">
      <c r="A122" s="22">
        <v>88</v>
      </c>
      <c r="B122" s="6" t="s">
        <v>132</v>
      </c>
      <c r="C122" s="6" t="s">
        <v>44</v>
      </c>
      <c r="D122" s="5">
        <v>1800</v>
      </c>
      <c r="E122" s="6"/>
      <c r="F122" s="6"/>
      <c r="G122" s="9">
        <v>0</v>
      </c>
      <c r="H122" s="18">
        <f t="shared" si="2"/>
        <v>0</v>
      </c>
    </row>
    <row r="123" spans="1:8" s="3" customFormat="1" x14ac:dyDescent="0.25">
      <c r="A123" s="22">
        <v>89</v>
      </c>
      <c r="B123" s="6" t="s">
        <v>133</v>
      </c>
      <c r="C123" s="6" t="s">
        <v>44</v>
      </c>
      <c r="D123" s="5">
        <v>10</v>
      </c>
      <c r="E123" s="6"/>
      <c r="F123" s="6"/>
      <c r="G123" s="9">
        <v>0</v>
      </c>
      <c r="H123" s="18">
        <f t="shared" si="2"/>
        <v>0</v>
      </c>
    </row>
    <row r="124" spans="1:8" s="3" customFormat="1" x14ac:dyDescent="0.25">
      <c r="A124" s="22">
        <v>90</v>
      </c>
      <c r="B124" s="6" t="s">
        <v>134</v>
      </c>
      <c r="C124" s="6" t="s">
        <v>44</v>
      </c>
      <c r="D124" s="5">
        <v>10</v>
      </c>
      <c r="E124" s="6"/>
      <c r="F124" s="6"/>
      <c r="G124" s="9">
        <v>0</v>
      </c>
      <c r="H124" s="18">
        <f t="shared" si="2"/>
        <v>0</v>
      </c>
    </row>
    <row r="125" spans="1:8" s="3" customFormat="1" x14ac:dyDescent="0.25">
      <c r="A125" s="22">
        <v>91</v>
      </c>
      <c r="B125" s="6" t="s">
        <v>135</v>
      </c>
      <c r="C125" s="6" t="s">
        <v>44</v>
      </c>
      <c r="D125" s="5">
        <v>10</v>
      </c>
      <c r="E125" s="6"/>
      <c r="F125" s="6"/>
      <c r="G125" s="9">
        <v>0</v>
      </c>
      <c r="H125" s="18">
        <f t="shared" si="2"/>
        <v>0</v>
      </c>
    </row>
    <row r="126" spans="1:8" s="3" customFormat="1" x14ac:dyDescent="0.25">
      <c r="A126" s="22">
        <v>92</v>
      </c>
      <c r="B126" s="6" t="s">
        <v>136</v>
      </c>
      <c r="C126" s="6" t="s">
        <v>44</v>
      </c>
      <c r="D126" s="5">
        <v>10</v>
      </c>
      <c r="E126" s="6"/>
      <c r="F126" s="6"/>
      <c r="G126" s="9">
        <v>0</v>
      </c>
      <c r="H126" s="18">
        <f t="shared" si="2"/>
        <v>0</v>
      </c>
    </row>
    <row r="127" spans="1:8" s="3" customFormat="1" x14ac:dyDescent="0.25">
      <c r="A127" s="22">
        <v>93</v>
      </c>
      <c r="B127" s="6" t="s">
        <v>137</v>
      </c>
      <c r="C127" s="6" t="s">
        <v>44</v>
      </c>
      <c r="D127" s="5">
        <v>10</v>
      </c>
      <c r="E127" s="6"/>
      <c r="F127" s="6"/>
      <c r="G127" s="9">
        <v>0</v>
      </c>
      <c r="H127" s="18">
        <f t="shared" si="2"/>
        <v>0</v>
      </c>
    </row>
    <row r="128" spans="1:8" s="3" customFormat="1" x14ac:dyDescent="0.25">
      <c r="A128" s="22">
        <v>94</v>
      </c>
      <c r="B128" s="6" t="s">
        <v>138</v>
      </c>
      <c r="C128" s="6" t="s">
        <v>44</v>
      </c>
      <c r="D128" s="5">
        <v>10</v>
      </c>
      <c r="E128" s="6"/>
      <c r="F128" s="6"/>
      <c r="G128" s="9">
        <v>0</v>
      </c>
      <c r="H128" s="18">
        <f t="shared" si="2"/>
        <v>0</v>
      </c>
    </row>
    <row r="129" spans="1:8" s="3" customFormat="1" x14ac:dyDescent="0.25">
      <c r="A129" s="22">
        <v>95</v>
      </c>
      <c r="B129" s="6" t="s">
        <v>139</v>
      </c>
      <c r="C129" s="6" t="s">
        <v>44</v>
      </c>
      <c r="D129" s="5">
        <v>10</v>
      </c>
      <c r="E129" s="6"/>
      <c r="F129" s="6"/>
      <c r="G129" s="9">
        <v>0</v>
      </c>
      <c r="H129" s="18">
        <f t="shared" si="2"/>
        <v>0</v>
      </c>
    </row>
    <row r="130" spans="1:8" s="3" customFormat="1" x14ac:dyDescent="0.25">
      <c r="A130" s="22">
        <v>96</v>
      </c>
      <c r="B130" s="6" t="s">
        <v>140</v>
      </c>
      <c r="C130" s="6" t="s">
        <v>44</v>
      </c>
      <c r="D130" s="5">
        <v>10</v>
      </c>
      <c r="E130" s="6"/>
      <c r="F130" s="6"/>
      <c r="G130" s="9">
        <v>0</v>
      </c>
      <c r="H130" s="18">
        <f t="shared" si="2"/>
        <v>0</v>
      </c>
    </row>
    <row r="131" spans="1:8" s="3" customFormat="1" x14ac:dyDescent="0.25">
      <c r="A131" s="22">
        <v>97</v>
      </c>
      <c r="B131" s="6" t="s">
        <v>141</v>
      </c>
      <c r="C131" s="6" t="s">
        <v>44</v>
      </c>
      <c r="D131" s="5">
        <v>3</v>
      </c>
      <c r="E131" s="6"/>
      <c r="F131" s="6"/>
      <c r="G131" s="9">
        <v>0</v>
      </c>
      <c r="H131" s="18">
        <f t="shared" ref="H131:H162" si="3">ROUND(D131*ROUND(G131,2),2)</f>
        <v>0</v>
      </c>
    </row>
    <row r="132" spans="1:8" s="3" customFormat="1" x14ac:dyDescent="0.25">
      <c r="A132" s="22">
        <v>98</v>
      </c>
      <c r="B132" s="6" t="s">
        <v>142</v>
      </c>
      <c r="C132" s="6" t="s">
        <v>44</v>
      </c>
      <c r="D132" s="5">
        <v>6</v>
      </c>
      <c r="E132" s="6"/>
      <c r="F132" s="6"/>
      <c r="G132" s="9">
        <v>0</v>
      </c>
      <c r="H132" s="18">
        <f t="shared" si="3"/>
        <v>0</v>
      </c>
    </row>
    <row r="133" spans="1:8" s="3" customFormat="1" x14ac:dyDescent="0.25">
      <c r="A133" s="22">
        <v>99</v>
      </c>
      <c r="B133" s="6" t="s">
        <v>143</v>
      </c>
      <c r="C133" s="6" t="s">
        <v>44</v>
      </c>
      <c r="D133" s="5">
        <v>33</v>
      </c>
      <c r="E133" s="6"/>
      <c r="F133" s="6"/>
      <c r="G133" s="9">
        <v>0</v>
      </c>
      <c r="H133" s="18">
        <f t="shared" si="3"/>
        <v>0</v>
      </c>
    </row>
    <row r="134" spans="1:8" s="3" customFormat="1" x14ac:dyDescent="0.25">
      <c r="A134" s="22">
        <v>100</v>
      </c>
      <c r="B134" s="6" t="s">
        <v>144</v>
      </c>
      <c r="C134" s="6" t="s">
        <v>44</v>
      </c>
      <c r="D134" s="5">
        <v>13</v>
      </c>
      <c r="E134" s="6"/>
      <c r="F134" s="6"/>
      <c r="G134" s="9">
        <v>0</v>
      </c>
      <c r="H134" s="18">
        <f t="shared" si="3"/>
        <v>0</v>
      </c>
    </row>
    <row r="135" spans="1:8" s="3" customFormat="1" x14ac:dyDescent="0.25">
      <c r="A135" s="22">
        <v>101</v>
      </c>
      <c r="B135" s="6" t="s">
        <v>145</v>
      </c>
      <c r="C135" s="6" t="s">
        <v>44</v>
      </c>
      <c r="D135" s="5">
        <v>3</v>
      </c>
      <c r="E135" s="6"/>
      <c r="F135" s="6"/>
      <c r="G135" s="9">
        <v>0</v>
      </c>
      <c r="H135" s="18">
        <f t="shared" si="3"/>
        <v>0</v>
      </c>
    </row>
    <row r="136" spans="1:8" s="3" customFormat="1" x14ac:dyDescent="0.25">
      <c r="A136" s="22">
        <v>102</v>
      </c>
      <c r="B136" s="6" t="s">
        <v>146</v>
      </c>
      <c r="C136" s="6" t="s">
        <v>44</v>
      </c>
      <c r="D136" s="5">
        <v>3</v>
      </c>
      <c r="E136" s="6"/>
      <c r="F136" s="6"/>
      <c r="G136" s="9">
        <v>0</v>
      </c>
      <c r="H136" s="18">
        <f t="shared" si="3"/>
        <v>0</v>
      </c>
    </row>
    <row r="137" spans="1:8" s="3" customFormat="1" x14ac:dyDescent="0.25">
      <c r="A137" s="22">
        <v>103</v>
      </c>
      <c r="B137" s="6" t="s">
        <v>147</v>
      </c>
      <c r="C137" s="6" t="s">
        <v>44</v>
      </c>
      <c r="D137" s="5">
        <v>3</v>
      </c>
      <c r="E137" s="6"/>
      <c r="F137" s="6"/>
      <c r="G137" s="9">
        <v>0</v>
      </c>
      <c r="H137" s="18">
        <f t="shared" si="3"/>
        <v>0</v>
      </c>
    </row>
    <row r="138" spans="1:8" s="3" customFormat="1" x14ac:dyDescent="0.25">
      <c r="A138" s="22">
        <v>104</v>
      </c>
      <c r="B138" s="6" t="s">
        <v>148</v>
      </c>
      <c r="C138" s="6" t="s">
        <v>44</v>
      </c>
      <c r="D138" s="5">
        <v>5</v>
      </c>
      <c r="E138" s="6"/>
      <c r="F138" s="6"/>
      <c r="G138" s="9">
        <v>0</v>
      </c>
      <c r="H138" s="18">
        <f t="shared" si="3"/>
        <v>0</v>
      </c>
    </row>
    <row r="139" spans="1:8" s="3" customFormat="1" x14ac:dyDescent="0.25">
      <c r="A139" s="22">
        <v>105</v>
      </c>
      <c r="B139" s="6" t="s">
        <v>149</v>
      </c>
      <c r="C139" s="6" t="s">
        <v>44</v>
      </c>
      <c r="D139" s="5">
        <v>25</v>
      </c>
      <c r="E139" s="6"/>
      <c r="F139" s="6"/>
      <c r="G139" s="9">
        <v>0</v>
      </c>
      <c r="H139" s="18">
        <f t="shared" si="3"/>
        <v>0</v>
      </c>
    </row>
    <row r="140" spans="1:8" s="3" customFormat="1" x14ac:dyDescent="0.25">
      <c r="A140" s="22">
        <v>106</v>
      </c>
      <c r="B140" s="6" t="s">
        <v>150</v>
      </c>
      <c r="C140" s="6" t="s">
        <v>44</v>
      </c>
      <c r="D140" s="5">
        <v>25</v>
      </c>
      <c r="E140" s="6"/>
      <c r="F140" s="6"/>
      <c r="G140" s="9">
        <v>0</v>
      </c>
      <c r="H140" s="18">
        <f t="shared" si="3"/>
        <v>0</v>
      </c>
    </row>
    <row r="141" spans="1:8" s="3" customFormat="1" x14ac:dyDescent="0.25">
      <c r="A141" s="22">
        <v>107</v>
      </c>
      <c r="B141" s="6" t="s">
        <v>151</v>
      </c>
      <c r="C141" s="6" t="s">
        <v>44</v>
      </c>
      <c r="D141" s="5">
        <v>10</v>
      </c>
      <c r="E141" s="6"/>
      <c r="F141" s="6"/>
      <c r="G141" s="9">
        <v>0</v>
      </c>
      <c r="H141" s="18">
        <f t="shared" si="3"/>
        <v>0</v>
      </c>
    </row>
    <row r="142" spans="1:8" s="3" customFormat="1" x14ac:dyDescent="0.25">
      <c r="A142" s="22">
        <v>108</v>
      </c>
      <c r="B142" s="6" t="s">
        <v>152</v>
      </c>
      <c r="C142" s="6" t="s">
        <v>44</v>
      </c>
      <c r="D142" s="5">
        <v>10</v>
      </c>
      <c r="E142" s="6"/>
      <c r="F142" s="6"/>
      <c r="G142" s="9">
        <v>0</v>
      </c>
      <c r="H142" s="18">
        <f t="shared" si="3"/>
        <v>0</v>
      </c>
    </row>
    <row r="143" spans="1:8" s="3" customFormat="1" x14ac:dyDescent="0.25">
      <c r="A143" s="22">
        <v>109</v>
      </c>
      <c r="B143" s="6" t="s">
        <v>153</v>
      </c>
      <c r="C143" s="6" t="s">
        <v>44</v>
      </c>
      <c r="D143" s="5">
        <v>10</v>
      </c>
      <c r="E143" s="6"/>
      <c r="F143" s="6"/>
      <c r="G143" s="9">
        <v>0</v>
      </c>
      <c r="H143" s="18">
        <f t="shared" si="3"/>
        <v>0</v>
      </c>
    </row>
    <row r="144" spans="1:8" s="3" customFormat="1" x14ac:dyDescent="0.25">
      <c r="A144" s="22">
        <v>110</v>
      </c>
      <c r="B144" s="6" t="s">
        <v>154</v>
      </c>
      <c r="C144" s="6" t="s">
        <v>44</v>
      </c>
      <c r="D144" s="5">
        <v>10</v>
      </c>
      <c r="E144" s="6"/>
      <c r="F144" s="6"/>
      <c r="G144" s="9">
        <v>0</v>
      </c>
      <c r="H144" s="18">
        <f t="shared" si="3"/>
        <v>0</v>
      </c>
    </row>
    <row r="145" spans="1:8" s="3" customFormat="1" x14ac:dyDescent="0.25">
      <c r="A145" s="22">
        <v>111</v>
      </c>
      <c r="B145" s="6" t="s">
        <v>155</v>
      </c>
      <c r="C145" s="6" t="s">
        <v>44</v>
      </c>
      <c r="D145" s="5">
        <v>30</v>
      </c>
      <c r="E145" s="6"/>
      <c r="F145" s="6"/>
      <c r="G145" s="9">
        <v>0</v>
      </c>
      <c r="H145" s="18">
        <f t="shared" si="3"/>
        <v>0</v>
      </c>
    </row>
    <row r="146" spans="1:8" s="3" customFormat="1" ht="23.25" x14ac:dyDescent="0.25">
      <c r="A146" s="22">
        <v>112</v>
      </c>
      <c r="B146" s="6" t="s">
        <v>156</v>
      </c>
      <c r="C146" s="6" t="s">
        <v>157</v>
      </c>
      <c r="D146" s="5">
        <v>20</v>
      </c>
      <c r="E146" s="6"/>
      <c r="F146" s="6"/>
      <c r="G146" s="9">
        <v>0</v>
      </c>
      <c r="H146" s="18">
        <f t="shared" si="3"/>
        <v>0</v>
      </c>
    </row>
    <row r="147" spans="1:8" s="3" customFormat="1" ht="23.25" x14ac:dyDescent="0.25">
      <c r="A147" s="22">
        <v>113</v>
      </c>
      <c r="B147" s="6" t="s">
        <v>158</v>
      </c>
      <c r="C147" s="6" t="s">
        <v>157</v>
      </c>
      <c r="D147" s="5">
        <v>20</v>
      </c>
      <c r="E147" s="6"/>
      <c r="F147" s="6"/>
      <c r="G147" s="9">
        <v>0</v>
      </c>
      <c r="H147" s="18">
        <f t="shared" si="3"/>
        <v>0</v>
      </c>
    </row>
    <row r="148" spans="1:8" s="3" customFormat="1" ht="23.25" x14ac:dyDescent="0.25">
      <c r="A148" s="22">
        <v>114</v>
      </c>
      <c r="B148" s="6" t="s">
        <v>159</v>
      </c>
      <c r="C148" s="6" t="s">
        <v>157</v>
      </c>
      <c r="D148" s="5">
        <v>50</v>
      </c>
      <c r="E148" s="6"/>
      <c r="F148" s="6"/>
      <c r="G148" s="9">
        <v>0</v>
      </c>
      <c r="H148" s="18">
        <f t="shared" si="3"/>
        <v>0</v>
      </c>
    </row>
    <row r="149" spans="1:8" s="3" customFormat="1" ht="23.25" x14ac:dyDescent="0.25">
      <c r="A149" s="22">
        <v>115</v>
      </c>
      <c r="B149" s="6" t="s">
        <v>160</v>
      </c>
      <c r="C149" s="6" t="s">
        <v>157</v>
      </c>
      <c r="D149" s="5">
        <v>50</v>
      </c>
      <c r="E149" s="6"/>
      <c r="F149" s="6"/>
      <c r="G149" s="9">
        <v>0</v>
      </c>
      <c r="H149" s="18">
        <f t="shared" si="3"/>
        <v>0</v>
      </c>
    </row>
    <row r="150" spans="1:8" s="3" customFormat="1" ht="23.25" x14ac:dyDescent="0.25">
      <c r="A150" s="22">
        <v>116</v>
      </c>
      <c r="B150" s="6" t="s">
        <v>161</v>
      </c>
      <c r="C150" s="6" t="s">
        <v>157</v>
      </c>
      <c r="D150" s="5">
        <v>20</v>
      </c>
      <c r="E150" s="6"/>
      <c r="F150" s="6"/>
      <c r="G150" s="9">
        <v>0</v>
      </c>
      <c r="H150" s="18">
        <f t="shared" si="3"/>
        <v>0</v>
      </c>
    </row>
    <row r="151" spans="1:8" s="3" customFormat="1" x14ac:dyDescent="0.25">
      <c r="A151" s="22">
        <v>117</v>
      </c>
      <c r="B151" s="6" t="s">
        <v>162</v>
      </c>
      <c r="C151" s="6" t="s">
        <v>157</v>
      </c>
      <c r="D151" s="5">
        <v>20</v>
      </c>
      <c r="E151" s="6"/>
      <c r="F151" s="6"/>
      <c r="G151" s="9">
        <v>0</v>
      </c>
      <c r="H151" s="18">
        <f t="shared" si="3"/>
        <v>0</v>
      </c>
    </row>
    <row r="152" spans="1:8" s="3" customFormat="1" x14ac:dyDescent="0.25">
      <c r="A152" s="22">
        <v>118</v>
      </c>
      <c r="B152" s="6" t="s">
        <v>163</v>
      </c>
      <c r="C152" s="6" t="s">
        <v>157</v>
      </c>
      <c r="D152" s="5">
        <v>20</v>
      </c>
      <c r="E152" s="6"/>
      <c r="F152" s="6"/>
      <c r="G152" s="9">
        <v>0</v>
      </c>
      <c r="H152" s="18">
        <f t="shared" si="3"/>
        <v>0</v>
      </c>
    </row>
    <row r="153" spans="1:8" s="3" customFormat="1" x14ac:dyDescent="0.25">
      <c r="A153" s="22">
        <v>119</v>
      </c>
      <c r="B153" s="6" t="s">
        <v>164</v>
      </c>
      <c r="C153" s="6" t="s">
        <v>157</v>
      </c>
      <c r="D153" s="5">
        <v>50</v>
      </c>
      <c r="E153" s="6"/>
      <c r="F153" s="6"/>
      <c r="G153" s="9">
        <v>0</v>
      </c>
      <c r="H153" s="18">
        <f t="shared" si="3"/>
        <v>0</v>
      </c>
    </row>
    <row r="154" spans="1:8" s="3" customFormat="1" x14ac:dyDescent="0.25">
      <c r="A154" s="22">
        <v>120</v>
      </c>
      <c r="B154" s="6" t="s">
        <v>165</v>
      </c>
      <c r="C154" s="6" t="s">
        <v>157</v>
      </c>
      <c r="D154" s="5">
        <v>50</v>
      </c>
      <c r="E154" s="6"/>
      <c r="F154" s="6"/>
      <c r="G154" s="9">
        <v>0</v>
      </c>
      <c r="H154" s="18">
        <f t="shared" si="3"/>
        <v>0</v>
      </c>
    </row>
    <row r="155" spans="1:8" s="3" customFormat="1" x14ac:dyDescent="0.25">
      <c r="A155" s="22">
        <v>121</v>
      </c>
      <c r="B155" s="6" t="s">
        <v>166</v>
      </c>
      <c r="C155" s="6" t="s">
        <v>157</v>
      </c>
      <c r="D155" s="5">
        <v>50</v>
      </c>
      <c r="E155" s="6"/>
      <c r="F155" s="6"/>
      <c r="G155" s="9">
        <v>0</v>
      </c>
      <c r="H155" s="18">
        <f t="shared" si="3"/>
        <v>0</v>
      </c>
    </row>
    <row r="156" spans="1:8" s="3" customFormat="1" x14ac:dyDescent="0.25">
      <c r="A156" s="22">
        <v>122</v>
      </c>
      <c r="B156" s="6" t="s">
        <v>167</v>
      </c>
      <c r="C156" s="6" t="s">
        <v>157</v>
      </c>
      <c r="D156" s="5">
        <v>50</v>
      </c>
      <c r="E156" s="6"/>
      <c r="F156" s="6"/>
      <c r="G156" s="9">
        <v>0</v>
      </c>
      <c r="H156" s="18">
        <f t="shared" si="3"/>
        <v>0</v>
      </c>
    </row>
    <row r="157" spans="1:8" s="3" customFormat="1" x14ac:dyDescent="0.25">
      <c r="A157" s="22">
        <v>123</v>
      </c>
      <c r="B157" s="6" t="s">
        <v>168</v>
      </c>
      <c r="C157" s="6" t="s">
        <v>157</v>
      </c>
      <c r="D157" s="5">
        <v>30</v>
      </c>
      <c r="E157" s="6"/>
      <c r="F157" s="6"/>
      <c r="G157" s="9">
        <v>0</v>
      </c>
      <c r="H157" s="18">
        <f t="shared" si="3"/>
        <v>0</v>
      </c>
    </row>
    <row r="158" spans="1:8" s="3" customFormat="1" x14ac:dyDescent="0.25">
      <c r="A158" s="22">
        <v>124</v>
      </c>
      <c r="B158" s="6" t="s">
        <v>169</v>
      </c>
      <c r="C158" s="6" t="s">
        <v>157</v>
      </c>
      <c r="D158" s="5">
        <v>15</v>
      </c>
      <c r="E158" s="6"/>
      <c r="F158" s="6"/>
      <c r="G158" s="9">
        <v>0</v>
      </c>
      <c r="H158" s="18">
        <f t="shared" si="3"/>
        <v>0</v>
      </c>
    </row>
    <row r="159" spans="1:8" s="3" customFormat="1" ht="23.25" x14ac:dyDescent="0.25">
      <c r="A159" s="22">
        <v>125</v>
      </c>
      <c r="B159" s="6" t="s">
        <v>170</v>
      </c>
      <c r="C159" s="6" t="s">
        <v>157</v>
      </c>
      <c r="D159" s="5">
        <v>30</v>
      </c>
      <c r="E159" s="6"/>
      <c r="F159" s="6"/>
      <c r="G159" s="9">
        <v>0</v>
      </c>
      <c r="H159" s="18">
        <f t="shared" si="3"/>
        <v>0</v>
      </c>
    </row>
    <row r="160" spans="1:8" s="3" customFormat="1" ht="23.25" x14ac:dyDescent="0.25">
      <c r="A160" s="22">
        <v>126</v>
      </c>
      <c r="B160" s="6" t="s">
        <v>171</v>
      </c>
      <c r="C160" s="6" t="s">
        <v>157</v>
      </c>
      <c r="D160" s="5">
        <v>30</v>
      </c>
      <c r="E160" s="6"/>
      <c r="F160" s="6"/>
      <c r="G160" s="9">
        <v>0</v>
      </c>
      <c r="H160" s="18">
        <f t="shared" si="3"/>
        <v>0</v>
      </c>
    </row>
    <row r="161" spans="1:8" s="3" customFormat="1" ht="23.25" x14ac:dyDescent="0.25">
      <c r="A161" s="22">
        <v>127</v>
      </c>
      <c r="B161" s="6" t="s">
        <v>172</v>
      </c>
      <c r="C161" s="6" t="s">
        <v>157</v>
      </c>
      <c r="D161" s="5">
        <v>18</v>
      </c>
      <c r="E161" s="6"/>
      <c r="F161" s="6"/>
      <c r="G161" s="9">
        <v>0</v>
      </c>
      <c r="H161" s="18">
        <f t="shared" si="3"/>
        <v>0</v>
      </c>
    </row>
    <row r="162" spans="1:8" s="3" customFormat="1" ht="23.25" x14ac:dyDescent="0.25">
      <c r="A162" s="22">
        <v>128</v>
      </c>
      <c r="B162" s="6" t="s">
        <v>173</v>
      </c>
      <c r="C162" s="6" t="s">
        <v>157</v>
      </c>
      <c r="D162" s="5">
        <v>18</v>
      </c>
      <c r="E162" s="6"/>
      <c r="F162" s="6"/>
      <c r="G162" s="9">
        <v>0</v>
      </c>
      <c r="H162" s="18">
        <f t="shared" si="3"/>
        <v>0</v>
      </c>
    </row>
    <row r="163" spans="1:8" s="3" customFormat="1" ht="23.25" x14ac:dyDescent="0.25">
      <c r="A163" s="22">
        <v>129</v>
      </c>
      <c r="B163" s="6" t="s">
        <v>174</v>
      </c>
      <c r="C163" s="6" t="s">
        <v>157</v>
      </c>
      <c r="D163" s="5">
        <v>48</v>
      </c>
      <c r="E163" s="6"/>
      <c r="F163" s="6"/>
      <c r="G163" s="9">
        <v>0</v>
      </c>
      <c r="H163" s="18">
        <f t="shared" ref="H163:H194" si="4">ROUND(D163*ROUND(G163,2),2)</f>
        <v>0</v>
      </c>
    </row>
    <row r="164" spans="1:8" s="3" customFormat="1" x14ac:dyDescent="0.25">
      <c r="A164" s="22">
        <v>130</v>
      </c>
      <c r="B164" s="6" t="s">
        <v>175</v>
      </c>
      <c r="C164" s="6" t="s">
        <v>157</v>
      </c>
      <c r="D164" s="5">
        <v>75</v>
      </c>
      <c r="E164" s="6"/>
      <c r="F164" s="6"/>
      <c r="G164" s="9">
        <v>0</v>
      </c>
      <c r="H164" s="18">
        <f t="shared" si="4"/>
        <v>0</v>
      </c>
    </row>
    <row r="165" spans="1:8" s="3" customFormat="1" x14ac:dyDescent="0.25">
      <c r="A165" s="22">
        <v>131</v>
      </c>
      <c r="B165" s="6" t="s">
        <v>176</v>
      </c>
      <c r="C165" s="6" t="s">
        <v>157</v>
      </c>
      <c r="D165" s="5">
        <v>25</v>
      </c>
      <c r="E165" s="6"/>
      <c r="F165" s="6"/>
      <c r="G165" s="9">
        <v>0</v>
      </c>
      <c r="H165" s="18">
        <f t="shared" si="4"/>
        <v>0</v>
      </c>
    </row>
    <row r="166" spans="1:8" s="3" customFormat="1" x14ac:dyDescent="0.25">
      <c r="A166" s="22">
        <v>132</v>
      </c>
      <c r="B166" s="6" t="s">
        <v>177</v>
      </c>
      <c r="C166" s="6" t="s">
        <v>157</v>
      </c>
      <c r="D166" s="5">
        <v>50</v>
      </c>
      <c r="E166" s="6"/>
      <c r="F166" s="6"/>
      <c r="G166" s="9">
        <v>0</v>
      </c>
      <c r="H166" s="18">
        <f t="shared" si="4"/>
        <v>0</v>
      </c>
    </row>
    <row r="167" spans="1:8" s="3" customFormat="1" x14ac:dyDescent="0.25">
      <c r="A167" s="22">
        <v>133</v>
      </c>
      <c r="B167" s="6" t="s">
        <v>175</v>
      </c>
      <c r="C167" s="6" t="s">
        <v>157</v>
      </c>
      <c r="D167" s="5">
        <v>25</v>
      </c>
      <c r="E167" s="6"/>
      <c r="F167" s="6"/>
      <c r="G167" s="9">
        <v>0</v>
      </c>
      <c r="H167" s="18">
        <f t="shared" si="4"/>
        <v>0</v>
      </c>
    </row>
    <row r="168" spans="1:8" s="3" customFormat="1" x14ac:dyDescent="0.25">
      <c r="A168" s="22">
        <v>134</v>
      </c>
      <c r="B168" s="6" t="s">
        <v>178</v>
      </c>
      <c r="C168" s="6" t="s">
        <v>157</v>
      </c>
      <c r="D168" s="5">
        <v>50</v>
      </c>
      <c r="E168" s="6"/>
      <c r="F168" s="6"/>
      <c r="G168" s="9">
        <v>0</v>
      </c>
      <c r="H168" s="18">
        <f t="shared" si="4"/>
        <v>0</v>
      </c>
    </row>
    <row r="169" spans="1:8" s="3" customFormat="1" ht="23.25" x14ac:dyDescent="0.25">
      <c r="A169" s="22">
        <v>135</v>
      </c>
      <c r="B169" s="6" t="s">
        <v>179</v>
      </c>
      <c r="C169" s="6" t="s">
        <v>157</v>
      </c>
      <c r="D169" s="5">
        <v>50</v>
      </c>
      <c r="E169" s="6"/>
      <c r="F169" s="6"/>
      <c r="G169" s="9">
        <v>0</v>
      </c>
      <c r="H169" s="18">
        <f t="shared" si="4"/>
        <v>0</v>
      </c>
    </row>
    <row r="170" spans="1:8" s="3" customFormat="1" ht="23.25" x14ac:dyDescent="0.25">
      <c r="A170" s="22">
        <v>136</v>
      </c>
      <c r="B170" s="6" t="s">
        <v>180</v>
      </c>
      <c r="C170" s="6" t="s">
        <v>157</v>
      </c>
      <c r="D170" s="5">
        <v>68</v>
      </c>
      <c r="E170" s="6"/>
      <c r="F170" s="6"/>
      <c r="G170" s="9">
        <v>0</v>
      </c>
      <c r="H170" s="18">
        <f t="shared" si="4"/>
        <v>0</v>
      </c>
    </row>
    <row r="171" spans="1:8" s="3" customFormat="1" ht="23.25" x14ac:dyDescent="0.25">
      <c r="A171" s="22">
        <v>137</v>
      </c>
      <c r="B171" s="6" t="s">
        <v>181</v>
      </c>
      <c r="C171" s="6" t="s">
        <v>157</v>
      </c>
      <c r="D171" s="5">
        <v>98</v>
      </c>
      <c r="E171" s="6"/>
      <c r="F171" s="6"/>
      <c r="G171" s="9">
        <v>0</v>
      </c>
      <c r="H171" s="18">
        <f t="shared" si="4"/>
        <v>0</v>
      </c>
    </row>
    <row r="172" spans="1:8" s="3" customFormat="1" ht="23.25" x14ac:dyDescent="0.25">
      <c r="A172" s="22">
        <v>138</v>
      </c>
      <c r="B172" s="6" t="s">
        <v>182</v>
      </c>
      <c r="C172" s="6" t="s">
        <v>157</v>
      </c>
      <c r="D172" s="5">
        <v>50</v>
      </c>
      <c r="E172" s="6"/>
      <c r="F172" s="6"/>
      <c r="G172" s="9">
        <v>0</v>
      </c>
      <c r="H172" s="18">
        <f t="shared" si="4"/>
        <v>0</v>
      </c>
    </row>
    <row r="173" spans="1:8" s="3" customFormat="1" x14ac:dyDescent="0.25">
      <c r="A173" s="22">
        <v>139</v>
      </c>
      <c r="B173" s="6" t="s">
        <v>183</v>
      </c>
      <c r="C173" s="6" t="s">
        <v>157</v>
      </c>
      <c r="D173" s="5">
        <v>30</v>
      </c>
      <c r="E173" s="6"/>
      <c r="F173" s="6"/>
      <c r="G173" s="9">
        <v>0</v>
      </c>
      <c r="H173" s="18">
        <f t="shared" si="4"/>
        <v>0</v>
      </c>
    </row>
    <row r="174" spans="1:8" s="3" customFormat="1" x14ac:dyDescent="0.25">
      <c r="A174" s="22">
        <v>140</v>
      </c>
      <c r="B174" s="6" t="s">
        <v>184</v>
      </c>
      <c r="C174" s="6" t="s">
        <v>157</v>
      </c>
      <c r="D174" s="5">
        <v>62</v>
      </c>
      <c r="E174" s="6"/>
      <c r="F174" s="6"/>
      <c r="G174" s="9">
        <v>0</v>
      </c>
      <c r="H174" s="18">
        <f t="shared" si="4"/>
        <v>0</v>
      </c>
    </row>
    <row r="175" spans="1:8" s="3" customFormat="1" x14ac:dyDescent="0.25">
      <c r="A175" s="22">
        <v>141</v>
      </c>
      <c r="B175" s="6" t="s">
        <v>185</v>
      </c>
      <c r="C175" s="6" t="s">
        <v>157</v>
      </c>
      <c r="D175" s="5">
        <v>30</v>
      </c>
      <c r="E175" s="6"/>
      <c r="F175" s="6"/>
      <c r="G175" s="9">
        <v>0</v>
      </c>
      <c r="H175" s="18">
        <f t="shared" si="4"/>
        <v>0</v>
      </c>
    </row>
    <row r="176" spans="1:8" s="3" customFormat="1" x14ac:dyDescent="0.25">
      <c r="A176" s="22">
        <v>142</v>
      </c>
      <c r="B176" s="6" t="s">
        <v>186</v>
      </c>
      <c r="C176" s="6" t="s">
        <v>157</v>
      </c>
      <c r="D176" s="5">
        <v>42</v>
      </c>
      <c r="E176" s="6"/>
      <c r="F176" s="6"/>
      <c r="G176" s="9">
        <v>0</v>
      </c>
      <c r="H176" s="18">
        <f t="shared" si="4"/>
        <v>0</v>
      </c>
    </row>
    <row r="177" spans="1:8" s="3" customFormat="1" x14ac:dyDescent="0.25">
      <c r="A177" s="22">
        <v>143</v>
      </c>
      <c r="B177" s="6" t="s">
        <v>187</v>
      </c>
      <c r="C177" s="6" t="s">
        <v>157</v>
      </c>
      <c r="D177" s="5">
        <v>42</v>
      </c>
      <c r="E177" s="6"/>
      <c r="F177" s="6"/>
      <c r="G177" s="9">
        <v>0</v>
      </c>
      <c r="H177" s="18">
        <f t="shared" si="4"/>
        <v>0</v>
      </c>
    </row>
    <row r="178" spans="1:8" s="3" customFormat="1" x14ac:dyDescent="0.25">
      <c r="A178" s="22">
        <v>144</v>
      </c>
      <c r="B178" s="6" t="s">
        <v>188</v>
      </c>
      <c r="C178" s="6" t="s">
        <v>157</v>
      </c>
      <c r="D178" s="5">
        <v>62</v>
      </c>
      <c r="E178" s="6"/>
      <c r="F178" s="6"/>
      <c r="G178" s="9">
        <v>0</v>
      </c>
      <c r="H178" s="18">
        <f t="shared" si="4"/>
        <v>0</v>
      </c>
    </row>
    <row r="179" spans="1:8" s="3" customFormat="1" ht="23.25" x14ac:dyDescent="0.25">
      <c r="A179" s="22">
        <v>145</v>
      </c>
      <c r="B179" s="6" t="s">
        <v>189</v>
      </c>
      <c r="C179" s="6" t="s">
        <v>157</v>
      </c>
      <c r="D179" s="5">
        <v>18</v>
      </c>
      <c r="E179" s="6"/>
      <c r="F179" s="6"/>
      <c r="G179" s="9">
        <v>0</v>
      </c>
      <c r="H179" s="18">
        <f t="shared" si="4"/>
        <v>0</v>
      </c>
    </row>
    <row r="180" spans="1:8" s="3" customFormat="1" ht="23.25" x14ac:dyDescent="0.25">
      <c r="A180" s="22">
        <v>146</v>
      </c>
      <c r="B180" s="6" t="s">
        <v>190</v>
      </c>
      <c r="C180" s="6" t="s">
        <v>157</v>
      </c>
      <c r="D180" s="5">
        <v>18</v>
      </c>
      <c r="E180" s="6"/>
      <c r="F180" s="6"/>
      <c r="G180" s="9">
        <v>0</v>
      </c>
      <c r="H180" s="18">
        <f t="shared" si="4"/>
        <v>0</v>
      </c>
    </row>
    <row r="181" spans="1:8" s="3" customFormat="1" x14ac:dyDescent="0.25">
      <c r="A181" s="22">
        <v>147</v>
      </c>
      <c r="B181" s="6" t="s">
        <v>191</v>
      </c>
      <c r="C181" s="6" t="s">
        <v>157</v>
      </c>
      <c r="D181" s="5">
        <v>25</v>
      </c>
      <c r="E181" s="6"/>
      <c r="F181" s="6"/>
      <c r="G181" s="9">
        <v>0</v>
      </c>
      <c r="H181" s="18">
        <f t="shared" si="4"/>
        <v>0</v>
      </c>
    </row>
    <row r="182" spans="1:8" s="3" customFormat="1" ht="23.25" x14ac:dyDescent="0.25">
      <c r="A182" s="22">
        <v>148</v>
      </c>
      <c r="B182" s="6" t="s">
        <v>192</v>
      </c>
      <c r="C182" s="6" t="s">
        <v>157</v>
      </c>
      <c r="D182" s="5">
        <v>12</v>
      </c>
      <c r="E182" s="6"/>
      <c r="F182" s="6"/>
      <c r="G182" s="9">
        <v>0</v>
      </c>
      <c r="H182" s="18">
        <f t="shared" si="4"/>
        <v>0</v>
      </c>
    </row>
    <row r="183" spans="1:8" s="3" customFormat="1" ht="23.25" x14ac:dyDescent="0.25">
      <c r="A183" s="22">
        <v>149</v>
      </c>
      <c r="B183" s="6" t="s">
        <v>193</v>
      </c>
      <c r="C183" s="6" t="s">
        <v>157</v>
      </c>
      <c r="D183" s="5">
        <v>12</v>
      </c>
      <c r="E183" s="6"/>
      <c r="F183" s="6"/>
      <c r="G183" s="9">
        <v>0</v>
      </c>
      <c r="H183" s="18">
        <f t="shared" si="4"/>
        <v>0</v>
      </c>
    </row>
    <row r="184" spans="1:8" s="3" customFormat="1" ht="23.25" x14ac:dyDescent="0.25">
      <c r="A184" s="22">
        <v>150</v>
      </c>
      <c r="B184" s="6" t="s">
        <v>194</v>
      </c>
      <c r="C184" s="6" t="s">
        <v>157</v>
      </c>
      <c r="D184" s="5">
        <v>18</v>
      </c>
      <c r="E184" s="6"/>
      <c r="F184" s="6"/>
      <c r="G184" s="9">
        <v>0</v>
      </c>
      <c r="H184" s="18">
        <f t="shared" si="4"/>
        <v>0</v>
      </c>
    </row>
    <row r="185" spans="1:8" s="3" customFormat="1" ht="23.25" x14ac:dyDescent="0.25">
      <c r="A185" s="22">
        <v>151</v>
      </c>
      <c r="B185" s="6" t="s">
        <v>195</v>
      </c>
      <c r="C185" s="6" t="s">
        <v>157</v>
      </c>
      <c r="D185" s="5">
        <v>18</v>
      </c>
      <c r="E185" s="6"/>
      <c r="F185" s="6"/>
      <c r="G185" s="9">
        <v>0</v>
      </c>
      <c r="H185" s="18">
        <f t="shared" si="4"/>
        <v>0</v>
      </c>
    </row>
    <row r="186" spans="1:8" s="3" customFormat="1" ht="23.25" x14ac:dyDescent="0.25">
      <c r="A186" s="22">
        <v>152</v>
      </c>
      <c r="B186" s="6" t="s">
        <v>196</v>
      </c>
      <c r="C186" s="6" t="s">
        <v>157</v>
      </c>
      <c r="D186" s="5">
        <v>30</v>
      </c>
      <c r="E186" s="6"/>
      <c r="F186" s="6"/>
      <c r="G186" s="9">
        <v>0</v>
      </c>
      <c r="H186" s="18">
        <f t="shared" si="4"/>
        <v>0</v>
      </c>
    </row>
    <row r="187" spans="1:8" s="3" customFormat="1" ht="23.25" x14ac:dyDescent="0.25">
      <c r="A187" s="22">
        <v>153</v>
      </c>
      <c r="B187" s="6" t="s">
        <v>197</v>
      </c>
      <c r="C187" s="6" t="s">
        <v>157</v>
      </c>
      <c r="D187" s="5">
        <v>20</v>
      </c>
      <c r="E187" s="6"/>
      <c r="F187" s="6"/>
      <c r="G187" s="9">
        <v>0</v>
      </c>
      <c r="H187" s="18">
        <f t="shared" si="4"/>
        <v>0</v>
      </c>
    </row>
    <row r="188" spans="1:8" s="3" customFormat="1" ht="23.25" x14ac:dyDescent="0.25">
      <c r="A188" s="22">
        <v>154</v>
      </c>
      <c r="B188" s="6" t="s">
        <v>198</v>
      </c>
      <c r="C188" s="6" t="s">
        <v>157</v>
      </c>
      <c r="D188" s="5">
        <v>20</v>
      </c>
      <c r="E188" s="6"/>
      <c r="F188" s="6"/>
      <c r="G188" s="9">
        <v>0</v>
      </c>
      <c r="H188" s="18">
        <f t="shared" si="4"/>
        <v>0</v>
      </c>
    </row>
    <row r="189" spans="1:8" s="3" customFormat="1" ht="23.25" x14ac:dyDescent="0.25">
      <c r="A189" s="22">
        <v>155</v>
      </c>
      <c r="B189" s="6" t="s">
        <v>199</v>
      </c>
      <c r="C189" s="6" t="s">
        <v>157</v>
      </c>
      <c r="D189" s="5">
        <v>30</v>
      </c>
      <c r="E189" s="6"/>
      <c r="F189" s="6"/>
      <c r="G189" s="9">
        <v>0</v>
      </c>
      <c r="H189" s="18">
        <f t="shared" si="4"/>
        <v>0</v>
      </c>
    </row>
    <row r="190" spans="1:8" s="3" customFormat="1" x14ac:dyDescent="0.25">
      <c r="A190" s="22">
        <v>156</v>
      </c>
      <c r="B190" s="6" t="s">
        <v>200</v>
      </c>
      <c r="C190" s="6" t="s">
        <v>157</v>
      </c>
      <c r="D190" s="5">
        <v>35</v>
      </c>
      <c r="E190" s="6"/>
      <c r="F190" s="6"/>
      <c r="G190" s="9">
        <v>0</v>
      </c>
      <c r="H190" s="18">
        <f t="shared" si="4"/>
        <v>0</v>
      </c>
    </row>
    <row r="191" spans="1:8" s="3" customFormat="1" x14ac:dyDescent="0.25">
      <c r="A191" s="22">
        <v>157</v>
      </c>
      <c r="B191" s="6" t="s">
        <v>201</v>
      </c>
      <c r="C191" s="6" t="s">
        <v>157</v>
      </c>
      <c r="D191" s="5">
        <v>100</v>
      </c>
      <c r="E191" s="6"/>
      <c r="F191" s="6"/>
      <c r="G191" s="9">
        <v>0</v>
      </c>
      <c r="H191" s="18">
        <f t="shared" si="4"/>
        <v>0</v>
      </c>
    </row>
    <row r="192" spans="1:8" s="3" customFormat="1" x14ac:dyDescent="0.25">
      <c r="A192" s="22">
        <v>158</v>
      </c>
      <c r="B192" s="6" t="s">
        <v>202</v>
      </c>
      <c r="C192" s="6" t="s">
        <v>157</v>
      </c>
      <c r="D192" s="5">
        <v>300</v>
      </c>
      <c r="E192" s="6"/>
      <c r="F192" s="6"/>
      <c r="G192" s="9">
        <v>0</v>
      </c>
      <c r="H192" s="18">
        <f t="shared" si="4"/>
        <v>0</v>
      </c>
    </row>
    <row r="193" spans="1:8" s="3" customFormat="1" x14ac:dyDescent="0.25">
      <c r="A193" s="22">
        <v>159</v>
      </c>
      <c r="B193" s="6" t="s">
        <v>203</v>
      </c>
      <c r="C193" s="6" t="s">
        <v>157</v>
      </c>
      <c r="D193" s="5">
        <v>300</v>
      </c>
      <c r="E193" s="6"/>
      <c r="F193" s="6"/>
      <c r="G193" s="9">
        <v>0</v>
      </c>
      <c r="H193" s="18">
        <f t="shared" si="4"/>
        <v>0</v>
      </c>
    </row>
    <row r="194" spans="1:8" s="3" customFormat="1" x14ac:dyDescent="0.25">
      <c r="A194" s="22">
        <v>160</v>
      </c>
      <c r="B194" s="6" t="s">
        <v>204</v>
      </c>
      <c r="C194" s="6" t="s">
        <v>157</v>
      </c>
      <c r="D194" s="5">
        <v>100</v>
      </c>
      <c r="E194" s="6"/>
      <c r="F194" s="6"/>
      <c r="G194" s="9">
        <v>0</v>
      </c>
      <c r="H194" s="18">
        <f t="shared" si="4"/>
        <v>0</v>
      </c>
    </row>
    <row r="195" spans="1:8" s="3" customFormat="1" x14ac:dyDescent="0.25">
      <c r="A195" s="22">
        <v>161</v>
      </c>
      <c r="B195" s="6" t="s">
        <v>205</v>
      </c>
      <c r="C195" s="6" t="s">
        <v>157</v>
      </c>
      <c r="D195" s="5">
        <v>400</v>
      </c>
      <c r="E195" s="6"/>
      <c r="F195" s="6"/>
      <c r="G195" s="9">
        <v>0</v>
      </c>
      <c r="H195" s="18">
        <f t="shared" ref="H195:H226" si="5">ROUND(D195*ROUND(G195,2),2)</f>
        <v>0</v>
      </c>
    </row>
    <row r="196" spans="1:8" s="3" customFormat="1" x14ac:dyDescent="0.25">
      <c r="A196" s="22">
        <v>162</v>
      </c>
      <c r="B196" s="6" t="s">
        <v>206</v>
      </c>
      <c r="C196" s="6" t="s">
        <v>157</v>
      </c>
      <c r="D196" s="5">
        <v>300</v>
      </c>
      <c r="E196" s="6"/>
      <c r="F196" s="6"/>
      <c r="G196" s="9">
        <v>0</v>
      </c>
      <c r="H196" s="18">
        <f t="shared" si="5"/>
        <v>0</v>
      </c>
    </row>
    <row r="197" spans="1:8" s="3" customFormat="1" x14ac:dyDescent="0.25">
      <c r="A197" s="22">
        <v>163</v>
      </c>
      <c r="B197" s="6" t="s">
        <v>207</v>
      </c>
      <c r="C197" s="6" t="s">
        <v>157</v>
      </c>
      <c r="D197" s="5">
        <v>100</v>
      </c>
      <c r="E197" s="6"/>
      <c r="F197" s="6"/>
      <c r="G197" s="9">
        <v>0</v>
      </c>
      <c r="H197" s="18">
        <f t="shared" si="5"/>
        <v>0</v>
      </c>
    </row>
    <row r="198" spans="1:8" s="3" customFormat="1" x14ac:dyDescent="0.25">
      <c r="A198" s="22">
        <v>164</v>
      </c>
      <c r="B198" s="6" t="s">
        <v>208</v>
      </c>
      <c r="C198" s="6" t="s">
        <v>157</v>
      </c>
      <c r="D198" s="5">
        <v>100</v>
      </c>
      <c r="E198" s="6"/>
      <c r="F198" s="6"/>
      <c r="G198" s="9">
        <v>0</v>
      </c>
      <c r="H198" s="18">
        <f t="shared" si="5"/>
        <v>0</v>
      </c>
    </row>
    <row r="199" spans="1:8" s="3" customFormat="1" x14ac:dyDescent="0.25">
      <c r="A199" s="22">
        <v>165</v>
      </c>
      <c r="B199" s="6" t="s">
        <v>209</v>
      </c>
      <c r="C199" s="6" t="s">
        <v>157</v>
      </c>
      <c r="D199" s="5">
        <v>20</v>
      </c>
      <c r="E199" s="6"/>
      <c r="F199" s="6"/>
      <c r="G199" s="9">
        <v>0</v>
      </c>
      <c r="H199" s="18">
        <f t="shared" si="5"/>
        <v>0</v>
      </c>
    </row>
    <row r="200" spans="1:8" s="3" customFormat="1" x14ac:dyDescent="0.25">
      <c r="A200" s="22">
        <v>166</v>
      </c>
      <c r="B200" s="6" t="s">
        <v>210</v>
      </c>
      <c r="C200" s="6" t="s">
        <v>157</v>
      </c>
      <c r="D200" s="5">
        <v>6</v>
      </c>
      <c r="E200" s="6"/>
      <c r="F200" s="6"/>
      <c r="G200" s="9">
        <v>0</v>
      </c>
      <c r="H200" s="18">
        <f t="shared" si="5"/>
        <v>0</v>
      </c>
    </row>
    <row r="201" spans="1:8" s="3" customFormat="1" x14ac:dyDescent="0.25">
      <c r="A201" s="22">
        <v>167</v>
      </c>
      <c r="B201" s="6" t="s">
        <v>211</v>
      </c>
      <c r="C201" s="6" t="s">
        <v>157</v>
      </c>
      <c r="D201" s="5">
        <v>6</v>
      </c>
      <c r="E201" s="6"/>
      <c r="F201" s="6"/>
      <c r="G201" s="9">
        <v>0</v>
      </c>
      <c r="H201" s="18">
        <f t="shared" si="5"/>
        <v>0</v>
      </c>
    </row>
    <row r="202" spans="1:8" s="3" customFormat="1" x14ac:dyDescent="0.25">
      <c r="A202" s="22">
        <v>168</v>
      </c>
      <c r="B202" s="6" t="s">
        <v>212</v>
      </c>
      <c r="C202" s="6" t="s">
        <v>157</v>
      </c>
      <c r="D202" s="5">
        <v>6</v>
      </c>
      <c r="E202" s="6"/>
      <c r="F202" s="6"/>
      <c r="G202" s="9">
        <v>0</v>
      </c>
      <c r="H202" s="18">
        <f t="shared" si="5"/>
        <v>0</v>
      </c>
    </row>
    <row r="203" spans="1:8" s="3" customFormat="1" x14ac:dyDescent="0.25">
      <c r="A203" s="22">
        <v>169</v>
      </c>
      <c r="B203" s="6" t="s">
        <v>213</v>
      </c>
      <c r="C203" s="6" t="s">
        <v>157</v>
      </c>
      <c r="D203" s="5">
        <v>6</v>
      </c>
      <c r="E203" s="6"/>
      <c r="F203" s="6"/>
      <c r="G203" s="9">
        <v>0</v>
      </c>
      <c r="H203" s="18">
        <f t="shared" si="5"/>
        <v>0</v>
      </c>
    </row>
    <row r="204" spans="1:8" s="3" customFormat="1" x14ac:dyDescent="0.25">
      <c r="A204" s="22">
        <v>170</v>
      </c>
      <c r="B204" s="6" t="s">
        <v>214</v>
      </c>
      <c r="C204" s="6" t="s">
        <v>215</v>
      </c>
      <c r="D204" s="5">
        <v>5</v>
      </c>
      <c r="E204" s="6"/>
      <c r="F204" s="6"/>
      <c r="G204" s="9">
        <v>0</v>
      </c>
      <c r="H204" s="18">
        <f t="shared" si="5"/>
        <v>0</v>
      </c>
    </row>
    <row r="205" spans="1:8" s="3" customFormat="1" ht="23.25" x14ac:dyDescent="0.25">
      <c r="A205" s="22">
        <v>171</v>
      </c>
      <c r="B205" s="6" t="s">
        <v>216</v>
      </c>
      <c r="C205" s="6" t="s">
        <v>157</v>
      </c>
      <c r="D205" s="5">
        <v>4</v>
      </c>
      <c r="E205" s="6"/>
      <c r="F205" s="6"/>
      <c r="G205" s="9">
        <v>0</v>
      </c>
      <c r="H205" s="18">
        <f t="shared" si="5"/>
        <v>0</v>
      </c>
    </row>
    <row r="206" spans="1:8" s="3" customFormat="1" ht="23.25" x14ac:dyDescent="0.25">
      <c r="A206" s="22">
        <v>172</v>
      </c>
      <c r="B206" s="6" t="s">
        <v>217</v>
      </c>
      <c r="C206" s="6" t="s">
        <v>157</v>
      </c>
      <c r="D206" s="5">
        <v>4</v>
      </c>
      <c r="E206" s="6"/>
      <c r="F206" s="6"/>
      <c r="G206" s="9">
        <v>0</v>
      </c>
      <c r="H206" s="18">
        <f t="shared" si="5"/>
        <v>0</v>
      </c>
    </row>
    <row r="207" spans="1:8" s="3" customFormat="1" ht="23.25" x14ac:dyDescent="0.25">
      <c r="A207" s="22">
        <v>173</v>
      </c>
      <c r="B207" s="6" t="s">
        <v>218</v>
      </c>
      <c r="C207" s="6" t="s">
        <v>157</v>
      </c>
      <c r="D207" s="5">
        <v>17</v>
      </c>
      <c r="E207" s="6"/>
      <c r="F207" s="6"/>
      <c r="G207" s="9">
        <v>0</v>
      </c>
      <c r="H207" s="18">
        <f t="shared" si="5"/>
        <v>0</v>
      </c>
    </row>
    <row r="208" spans="1:8" s="3" customFormat="1" ht="23.25" x14ac:dyDescent="0.25">
      <c r="A208" s="22">
        <v>174</v>
      </c>
      <c r="B208" s="6" t="s">
        <v>219</v>
      </c>
      <c r="C208" s="6" t="s">
        <v>157</v>
      </c>
      <c r="D208" s="5">
        <v>24</v>
      </c>
      <c r="E208" s="6"/>
      <c r="F208" s="6"/>
      <c r="G208" s="9">
        <v>0</v>
      </c>
      <c r="H208" s="18">
        <f t="shared" si="5"/>
        <v>0</v>
      </c>
    </row>
    <row r="209" spans="1:8" s="3" customFormat="1" ht="23.25" x14ac:dyDescent="0.25">
      <c r="A209" s="22">
        <v>175</v>
      </c>
      <c r="B209" s="6" t="s">
        <v>220</v>
      </c>
      <c r="C209" s="6" t="s">
        <v>157</v>
      </c>
      <c r="D209" s="5">
        <v>2</v>
      </c>
      <c r="E209" s="6"/>
      <c r="F209" s="6"/>
      <c r="G209" s="9">
        <v>0</v>
      </c>
      <c r="H209" s="18">
        <f t="shared" si="5"/>
        <v>0</v>
      </c>
    </row>
    <row r="210" spans="1:8" s="3" customFormat="1" x14ac:dyDescent="0.25">
      <c r="A210" s="22">
        <v>176</v>
      </c>
      <c r="B210" s="6" t="s">
        <v>221</v>
      </c>
      <c r="C210" s="6" t="s">
        <v>157</v>
      </c>
      <c r="D210" s="5">
        <v>2</v>
      </c>
      <c r="E210" s="6"/>
      <c r="F210" s="6"/>
      <c r="G210" s="9">
        <v>0</v>
      </c>
      <c r="H210" s="18">
        <f t="shared" si="5"/>
        <v>0</v>
      </c>
    </row>
    <row r="211" spans="1:8" s="3" customFormat="1" x14ac:dyDescent="0.25">
      <c r="A211" s="22">
        <v>177</v>
      </c>
      <c r="B211" s="6" t="s">
        <v>222</v>
      </c>
      <c r="C211" s="6" t="s">
        <v>157</v>
      </c>
      <c r="D211" s="5">
        <v>4</v>
      </c>
      <c r="E211" s="6"/>
      <c r="F211" s="6"/>
      <c r="G211" s="9">
        <v>0</v>
      </c>
      <c r="H211" s="18">
        <f t="shared" si="5"/>
        <v>0</v>
      </c>
    </row>
    <row r="212" spans="1:8" s="3" customFormat="1" x14ac:dyDescent="0.25">
      <c r="A212" s="22">
        <v>178</v>
      </c>
      <c r="B212" s="6" t="s">
        <v>223</v>
      </c>
      <c r="C212" s="6" t="s">
        <v>157</v>
      </c>
      <c r="D212" s="5">
        <v>5</v>
      </c>
      <c r="E212" s="6"/>
      <c r="F212" s="6"/>
      <c r="G212" s="9">
        <v>0</v>
      </c>
      <c r="H212" s="18">
        <f t="shared" si="5"/>
        <v>0</v>
      </c>
    </row>
    <row r="213" spans="1:8" s="3" customFormat="1" x14ac:dyDescent="0.25">
      <c r="A213" s="22">
        <v>179</v>
      </c>
      <c r="B213" s="6" t="s">
        <v>224</v>
      </c>
      <c r="C213" s="6" t="s">
        <v>157</v>
      </c>
      <c r="D213" s="5">
        <v>6</v>
      </c>
      <c r="E213" s="6"/>
      <c r="F213" s="6"/>
      <c r="G213" s="9">
        <v>0</v>
      </c>
      <c r="H213" s="18">
        <f t="shared" si="5"/>
        <v>0</v>
      </c>
    </row>
    <row r="214" spans="1:8" s="3" customFormat="1" x14ac:dyDescent="0.25">
      <c r="A214" s="22">
        <v>180</v>
      </c>
      <c r="B214" s="6" t="s">
        <v>225</v>
      </c>
      <c r="C214" s="6" t="s">
        <v>157</v>
      </c>
      <c r="D214" s="5">
        <v>4</v>
      </c>
      <c r="E214" s="6"/>
      <c r="F214" s="6"/>
      <c r="G214" s="9">
        <v>0</v>
      </c>
      <c r="H214" s="18">
        <f t="shared" si="5"/>
        <v>0</v>
      </c>
    </row>
    <row r="215" spans="1:8" s="3" customFormat="1" ht="23.25" x14ac:dyDescent="0.25">
      <c r="A215" s="22">
        <v>181</v>
      </c>
      <c r="B215" s="6" t="s">
        <v>226</v>
      </c>
      <c r="C215" s="6" t="s">
        <v>157</v>
      </c>
      <c r="D215" s="5">
        <v>2</v>
      </c>
      <c r="E215" s="6"/>
      <c r="F215" s="6"/>
      <c r="G215" s="9">
        <v>0</v>
      </c>
      <c r="H215" s="18">
        <f t="shared" si="5"/>
        <v>0</v>
      </c>
    </row>
    <row r="216" spans="1:8" s="3" customFormat="1" x14ac:dyDescent="0.25">
      <c r="A216" s="22">
        <v>182</v>
      </c>
      <c r="B216" s="6" t="s">
        <v>227</v>
      </c>
      <c r="C216" s="6" t="s">
        <v>157</v>
      </c>
      <c r="D216" s="5">
        <v>4</v>
      </c>
      <c r="E216" s="6"/>
      <c r="F216" s="6"/>
      <c r="G216" s="9">
        <v>0</v>
      </c>
      <c r="H216" s="18">
        <f t="shared" si="5"/>
        <v>0</v>
      </c>
    </row>
    <row r="217" spans="1:8" s="3" customFormat="1" ht="23.25" x14ac:dyDescent="0.25">
      <c r="A217" s="22">
        <v>183</v>
      </c>
      <c r="B217" s="6" t="s">
        <v>228</v>
      </c>
      <c r="C217" s="6" t="s">
        <v>157</v>
      </c>
      <c r="D217" s="5">
        <v>100</v>
      </c>
      <c r="E217" s="6"/>
      <c r="F217" s="6"/>
      <c r="G217" s="9">
        <v>0</v>
      </c>
      <c r="H217" s="18">
        <f t="shared" si="5"/>
        <v>0</v>
      </c>
    </row>
    <row r="218" spans="1:8" s="3" customFormat="1" x14ac:dyDescent="0.25">
      <c r="A218" s="22">
        <v>184</v>
      </c>
      <c r="B218" s="6" t="s">
        <v>229</v>
      </c>
      <c r="C218" s="6" t="s">
        <v>44</v>
      </c>
      <c r="D218" s="5">
        <v>10</v>
      </c>
      <c r="E218" s="6"/>
      <c r="F218" s="6"/>
      <c r="G218" s="9">
        <v>0</v>
      </c>
      <c r="H218" s="18">
        <f t="shared" si="5"/>
        <v>0</v>
      </c>
    </row>
    <row r="219" spans="1:8" s="3" customFormat="1" x14ac:dyDescent="0.25">
      <c r="A219" s="22">
        <v>185</v>
      </c>
      <c r="B219" s="6" t="s">
        <v>230</v>
      </c>
      <c r="C219" s="6" t="s">
        <v>44</v>
      </c>
      <c r="D219" s="5">
        <v>100</v>
      </c>
      <c r="E219" s="6"/>
      <c r="F219" s="6"/>
      <c r="G219" s="9">
        <v>0</v>
      </c>
      <c r="H219" s="18">
        <f t="shared" si="5"/>
        <v>0</v>
      </c>
    </row>
    <row r="220" spans="1:8" s="3" customFormat="1" x14ac:dyDescent="0.25">
      <c r="A220" s="22">
        <v>186</v>
      </c>
      <c r="B220" s="6" t="s">
        <v>231</v>
      </c>
      <c r="C220" s="6" t="s">
        <v>44</v>
      </c>
      <c r="D220" s="5">
        <v>100</v>
      </c>
      <c r="E220" s="6"/>
      <c r="F220" s="6"/>
      <c r="G220" s="9">
        <v>0</v>
      </c>
      <c r="H220" s="18">
        <f t="shared" si="5"/>
        <v>0</v>
      </c>
    </row>
    <row r="221" spans="1:8" s="3" customFormat="1" ht="23.25" x14ac:dyDescent="0.25">
      <c r="A221" s="22">
        <v>187</v>
      </c>
      <c r="B221" s="6" t="s">
        <v>232</v>
      </c>
      <c r="C221" s="6" t="s">
        <v>157</v>
      </c>
      <c r="D221" s="5">
        <v>50</v>
      </c>
      <c r="E221" s="6"/>
      <c r="F221" s="6"/>
      <c r="G221" s="9">
        <v>0</v>
      </c>
      <c r="H221" s="18">
        <f t="shared" si="5"/>
        <v>0</v>
      </c>
    </row>
    <row r="222" spans="1:8" s="3" customFormat="1" ht="23.25" x14ac:dyDescent="0.25">
      <c r="A222" s="22">
        <v>188</v>
      </c>
      <c r="B222" s="6" t="s">
        <v>233</v>
      </c>
      <c r="C222" s="6" t="s">
        <v>157</v>
      </c>
      <c r="D222" s="5">
        <v>8</v>
      </c>
      <c r="E222" s="6"/>
      <c r="F222" s="6"/>
      <c r="G222" s="9">
        <v>0</v>
      </c>
      <c r="H222" s="18">
        <f t="shared" si="5"/>
        <v>0</v>
      </c>
    </row>
    <row r="223" spans="1:8" s="3" customFormat="1" ht="23.25" x14ac:dyDescent="0.25">
      <c r="A223" s="22">
        <v>189</v>
      </c>
      <c r="B223" s="6" t="s">
        <v>234</v>
      </c>
      <c r="C223" s="6" t="s">
        <v>157</v>
      </c>
      <c r="D223" s="5">
        <v>10</v>
      </c>
      <c r="E223" s="6"/>
      <c r="F223" s="6"/>
      <c r="G223" s="9">
        <v>0</v>
      </c>
      <c r="H223" s="18">
        <f t="shared" si="5"/>
        <v>0</v>
      </c>
    </row>
    <row r="224" spans="1:8" x14ac:dyDescent="0.25">
      <c r="A224" s="25"/>
      <c r="B224" s="1" t="s">
        <v>235</v>
      </c>
      <c r="C224" s="10"/>
      <c r="D224" s="2" t="s">
        <v>236</v>
      </c>
      <c r="E224" s="10"/>
      <c r="F224" s="10"/>
      <c r="G224" s="10"/>
      <c r="H224" s="19">
        <f>SUM(H34:H223)</f>
        <v>0</v>
      </c>
    </row>
    <row r="225" spans="1:8" x14ac:dyDescent="0.25">
      <c r="A225" s="25"/>
      <c r="B225" s="1" t="s">
        <v>237</v>
      </c>
      <c r="C225" s="10"/>
      <c r="D225" s="10"/>
      <c r="E225" s="10"/>
      <c r="F225" s="10"/>
      <c r="G225" s="10"/>
      <c r="H225" s="19">
        <f>H224*0.18</f>
        <v>0</v>
      </c>
    </row>
    <row r="226" spans="1:8" ht="15.75" thickBot="1" x14ac:dyDescent="0.3">
      <c r="A226" s="26"/>
      <c r="B226" s="14" t="s">
        <v>238</v>
      </c>
      <c r="C226" s="13"/>
      <c r="D226" s="13"/>
      <c r="E226" s="13"/>
      <c r="F226" s="13"/>
      <c r="G226" s="13"/>
      <c r="H226" s="20">
        <f>SUM(H224:H225)</f>
        <v>0</v>
      </c>
    </row>
    <row r="227" spans="1:8" ht="39.950000000000003" customHeight="1" x14ac:dyDescent="0.25">
      <c r="B227" s="40" t="s">
        <v>239</v>
      </c>
      <c r="C227" s="41"/>
      <c r="D227" s="41"/>
      <c r="E227" s="41"/>
      <c r="F227" s="41"/>
      <c r="G227" s="41"/>
      <c r="H227" s="41"/>
    </row>
    <row r="228" spans="1:8" ht="20.100000000000001" customHeight="1" x14ac:dyDescent="0.25">
      <c r="B228" s="42" t="s">
        <v>240</v>
      </c>
      <c r="C228" s="43"/>
      <c r="D228" s="43"/>
      <c r="E228" s="43"/>
      <c r="F228" s="43"/>
      <c r="G228" s="43"/>
      <c r="H228" s="43"/>
    </row>
    <row r="229" spans="1:8" x14ac:dyDescent="0.25">
      <c r="B229" s="27" t="s">
        <v>241</v>
      </c>
      <c r="C229" s="28"/>
      <c r="D229" s="28"/>
      <c r="E229" s="28"/>
      <c r="F229" s="28"/>
      <c r="G229" s="28"/>
      <c r="H229" s="28"/>
    </row>
    <row r="230" spans="1:8" x14ac:dyDescent="0.25">
      <c r="B230" s="29" t="s">
        <v>242</v>
      </c>
      <c r="C230" s="28"/>
      <c r="D230" s="28"/>
      <c r="E230" s="28"/>
      <c r="F230" s="28"/>
      <c r="G230" s="28"/>
      <c r="H230" s="28"/>
    </row>
    <row r="231" spans="1:8" x14ac:dyDescent="0.25">
      <c r="B231" s="29" t="s">
        <v>243</v>
      </c>
      <c r="C231" s="28"/>
      <c r="D231" s="28"/>
      <c r="E231" s="28"/>
      <c r="F231" s="28"/>
      <c r="G231" s="28"/>
      <c r="H231" s="28"/>
    </row>
    <row r="233" spans="1:8" s="3" customFormat="1" x14ac:dyDescent="0.25">
      <c r="B233" s="11" t="s">
        <v>244</v>
      </c>
      <c r="D233" s="11" t="s">
        <v>245</v>
      </c>
      <c r="H233" s="11" t="s">
        <v>246</v>
      </c>
    </row>
    <row r="235" spans="1:8" x14ac:dyDescent="0.25">
      <c r="B235" s="12" t="s">
        <v>247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229:H229"/>
    <mergeCell ref="B230:H230"/>
    <mergeCell ref="B231:H231"/>
    <mergeCell ref="C32:E32"/>
    <mergeCell ref="F32:H32"/>
    <mergeCell ref="C33:E33"/>
    <mergeCell ref="F33:H33"/>
    <mergeCell ref="B227:H227"/>
    <mergeCell ref="B228:H22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2015-01-29T10:56:19Z</dcterms:created>
  <dcterms:modified xsi:type="dcterms:W3CDTF">2015-01-29T11:04:50Z</dcterms:modified>
</cp:coreProperties>
</file>